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Գնումներ 2026\ՍՄԿԲԿ-ԳՀԱՇՁԲ-2026․3 հեմոդիալիզի և լվացքատան վերանորոգում\"/>
    </mc:Choice>
  </mc:AlternateContent>
  <xr:revisionPtr revIDLastSave="0" documentId="13_ncr:1_{A984986D-4053-48DD-B500-859C0C33C0D4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բաց" sheetId="65" r:id="rId1"/>
    <sheet name="Amf-2" sheetId="23" r:id="rId2"/>
    <sheet name=" օբյ 1" sheetId="30" r:id="rId3"/>
    <sheet name="1-1" sheetId="62" r:id="rId4"/>
    <sheet name="Лист1" sheetId="6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6" i="62" l="1"/>
  <c r="Q34" i="62"/>
  <c r="G9" i="66"/>
  <c r="G10" i="66"/>
  <c r="G11" i="66"/>
  <c r="G12" i="66"/>
  <c r="G13" i="66"/>
  <c r="G14" i="66"/>
  <c r="G15" i="66"/>
  <c r="G16" i="66"/>
  <c r="G17" i="66"/>
  <c r="G18" i="66"/>
  <c r="G19" i="66"/>
  <c r="G20" i="66"/>
  <c r="G21" i="66"/>
  <c r="G22" i="66"/>
  <c r="G23" i="66"/>
  <c r="G24" i="66"/>
  <c r="G25" i="66"/>
  <c r="G26" i="66"/>
  <c r="G27" i="66"/>
  <c r="G28" i="66"/>
  <c r="G29" i="66"/>
  <c r="G30" i="66"/>
  <c r="G31" i="66"/>
  <c r="G32" i="66"/>
  <c r="G8" i="66"/>
  <c r="G33" i="66" l="1"/>
  <c r="G34" i="66" l="1"/>
  <c r="G35" i="66" s="1"/>
  <c r="Q29" i="62" l="1"/>
  <c r="Q27" i="62"/>
  <c r="T26" i="62" l="1"/>
  <c r="T35" i="62"/>
  <c r="T39" i="62"/>
  <c r="T46" i="62" l="1"/>
  <c r="U46" i="62" l="1"/>
  <c r="T51" i="62"/>
  <c r="Q17" i="62"/>
  <c r="Q15" i="62"/>
  <c r="Q13" i="62"/>
  <c r="J11" i="62"/>
  <c r="G11" i="62"/>
  <c r="U51" i="62" l="1"/>
  <c r="F8" i="30"/>
  <c r="F9" i="30" s="1"/>
  <c r="U11" i="62" l="1"/>
  <c r="R9" i="62" l="1"/>
  <c r="K9" i="62"/>
  <c r="H9" i="62"/>
  <c r="K43" i="62" l="1"/>
  <c r="L43" i="62" s="1"/>
  <c r="K19" i="62"/>
  <c r="K21" i="62"/>
  <c r="K20" i="62"/>
  <c r="H43" i="62"/>
  <c r="I43" i="62" s="1"/>
  <c r="H20" i="62"/>
  <c r="H19" i="62"/>
  <c r="H21" i="62"/>
  <c r="R11" i="62"/>
  <c r="R13" i="62"/>
  <c r="S13" i="62" s="1"/>
  <c r="R15" i="62"/>
  <c r="S15" i="62" s="1"/>
  <c r="R17" i="62"/>
  <c r="S17" i="62" s="1"/>
  <c r="U17" i="62" s="1"/>
  <c r="R19" i="62"/>
  <c r="S19" i="62" s="1"/>
  <c r="R21" i="62"/>
  <c r="S21" i="62" s="1"/>
  <c r="R23" i="62"/>
  <c r="S23" i="62" s="1"/>
  <c r="R25" i="62"/>
  <c r="S25" i="62" s="1"/>
  <c r="R27" i="62"/>
  <c r="S27" i="62" s="1"/>
  <c r="R29" i="62"/>
  <c r="S29" i="62" s="1"/>
  <c r="R31" i="62"/>
  <c r="S31" i="62" s="1"/>
  <c r="R33" i="62"/>
  <c r="S33" i="62" s="1"/>
  <c r="R35" i="62"/>
  <c r="S35" i="62" s="1"/>
  <c r="R37" i="62"/>
  <c r="S37" i="62" s="1"/>
  <c r="R39" i="62"/>
  <c r="S39" i="62" s="1"/>
  <c r="R41" i="62"/>
  <c r="S41" i="62" s="1"/>
  <c r="U41" i="62" s="1"/>
  <c r="R43" i="62"/>
  <c r="S43" i="62" s="1"/>
  <c r="R12" i="62"/>
  <c r="S12" i="62" s="1"/>
  <c r="U12" i="62" s="1"/>
  <c r="R14" i="62"/>
  <c r="S14" i="62" s="1"/>
  <c r="R16" i="62"/>
  <c r="S16" i="62" s="1"/>
  <c r="R18" i="62"/>
  <c r="S18" i="62" s="1"/>
  <c r="R20" i="62"/>
  <c r="S20" i="62" s="1"/>
  <c r="R22" i="62"/>
  <c r="S22" i="62" s="1"/>
  <c r="R24" i="62"/>
  <c r="S24" i="62" s="1"/>
  <c r="U24" i="62" s="1"/>
  <c r="R26" i="62"/>
  <c r="S26" i="62" s="1"/>
  <c r="U26" i="62" s="1"/>
  <c r="R28" i="62"/>
  <c r="S28" i="62" s="1"/>
  <c r="U28" i="62" s="1"/>
  <c r="R30" i="62"/>
  <c r="S30" i="62" s="1"/>
  <c r="R32" i="62"/>
  <c r="S32" i="62" s="1"/>
  <c r="U32" i="62" s="1"/>
  <c r="R34" i="62"/>
  <c r="S34" i="62" s="1"/>
  <c r="R36" i="62"/>
  <c r="S36" i="62" s="1"/>
  <c r="R38" i="62"/>
  <c r="S38" i="62" s="1"/>
  <c r="R40" i="62"/>
  <c r="S40" i="62" s="1"/>
  <c r="R42" i="62"/>
  <c r="S42" i="62" s="1"/>
  <c r="R44" i="62"/>
  <c r="S44" i="62" s="1"/>
  <c r="U44" i="62" s="1"/>
  <c r="U42" i="62"/>
  <c r="U43" i="62"/>
  <c r="H44" i="62"/>
  <c r="I44" i="62" s="1"/>
  <c r="H42" i="62"/>
  <c r="I42" i="62" s="1"/>
  <c r="K44" i="62"/>
  <c r="L44" i="62" s="1"/>
  <c r="K42" i="62"/>
  <c r="L42" i="62" s="1"/>
  <c r="R10" i="62"/>
  <c r="U34" i="62" s="1"/>
  <c r="H37" i="62"/>
  <c r="I37" i="62" s="1"/>
  <c r="H35" i="62"/>
  <c r="H36" i="62"/>
  <c r="I36" i="62" s="1"/>
  <c r="U37" i="62"/>
  <c r="U38" i="62"/>
  <c r="K37" i="62"/>
  <c r="L37" i="62" s="1"/>
  <c r="K38" i="62"/>
  <c r="L38" i="62" s="1"/>
  <c r="K36" i="62"/>
  <c r="L36" i="62" s="1"/>
  <c r="K35" i="62"/>
  <c r="H30" i="62"/>
  <c r="I30" i="62" s="1"/>
  <c r="H32" i="62"/>
  <c r="I32" i="62" s="1"/>
  <c r="H33" i="62"/>
  <c r="I33" i="62" s="1"/>
  <c r="U33" i="62"/>
  <c r="K30" i="62"/>
  <c r="K32" i="62"/>
  <c r="L32" i="62" s="1"/>
  <c r="K33" i="62"/>
  <c r="L33" i="62" s="1"/>
  <c r="H31" i="62"/>
  <c r="I31" i="62" s="1"/>
  <c r="H29" i="62"/>
  <c r="I29" i="62" s="1"/>
  <c r="H26" i="62"/>
  <c r="H40" i="62"/>
  <c r="I40" i="62" s="1"/>
  <c r="H28" i="62"/>
  <c r="I28" i="62" s="1"/>
  <c r="H27" i="62"/>
  <c r="I27" i="62" s="1"/>
  <c r="U31" i="62"/>
  <c r="U27" i="62"/>
  <c r="U40" i="62"/>
  <c r="K31" i="62"/>
  <c r="L31" i="62" s="1"/>
  <c r="K29" i="62"/>
  <c r="K40" i="62"/>
  <c r="L40" i="62" s="1"/>
  <c r="K28" i="62"/>
  <c r="L28" i="62" s="1"/>
  <c r="K27" i="62"/>
  <c r="L27" i="62" s="1"/>
  <c r="K26" i="62"/>
  <c r="H25" i="62"/>
  <c r="H24" i="62"/>
  <c r="I24" i="62" s="1"/>
  <c r="H23" i="62"/>
  <c r="H22" i="62"/>
  <c r="I22" i="62" s="1"/>
  <c r="U25" i="62"/>
  <c r="U23" i="62"/>
  <c r="U22" i="62"/>
  <c r="K24" i="62"/>
  <c r="L24" i="62" s="1"/>
  <c r="K22" i="62"/>
  <c r="L22" i="62" s="1"/>
  <c r="K25" i="62"/>
  <c r="K23" i="62"/>
  <c r="K16" i="62"/>
  <c r="K15" i="62"/>
  <c r="K18" i="62"/>
  <c r="K17" i="62"/>
  <c r="K14" i="62"/>
  <c r="K13" i="62"/>
  <c r="L13" i="62" s="1"/>
  <c r="H12" i="62"/>
  <c r="I12" i="62" s="1"/>
  <c r="H18" i="62"/>
  <c r="H17" i="62"/>
  <c r="H14" i="62"/>
  <c r="H16" i="62"/>
  <c r="H15" i="62"/>
  <c r="H13" i="62"/>
  <c r="I13" i="62" s="1"/>
  <c r="U18" i="62"/>
  <c r="U15" i="62"/>
  <c r="U14" i="62"/>
  <c r="U13" i="62"/>
  <c r="U16" i="62"/>
  <c r="K12" i="62"/>
  <c r="K11" i="62"/>
  <c r="L11" i="62" s="1"/>
  <c r="H11" i="62"/>
  <c r="I11" i="62" s="1"/>
  <c r="H10" i="62"/>
  <c r="H41" i="62"/>
  <c r="I41" i="62" s="1"/>
  <c r="H45" i="62"/>
  <c r="R45" i="62"/>
  <c r="S45" i="62" s="1"/>
  <c r="K10" i="62"/>
  <c r="K34" i="62" s="1"/>
  <c r="L34" i="62" s="1"/>
  <c r="K45" i="62"/>
  <c r="K41" i="62"/>
  <c r="L41" i="62" s="1"/>
  <c r="F13" i="62" l="1"/>
  <c r="T13" i="62" s="1"/>
  <c r="F24" i="62"/>
  <c r="T24" i="62" s="1"/>
  <c r="F43" i="62"/>
  <c r="T43" i="62" s="1"/>
  <c r="F42" i="62"/>
  <c r="T42" i="62" s="1"/>
  <c r="F44" i="62"/>
  <c r="T44" i="62" s="1"/>
  <c r="H38" i="62"/>
  <c r="I38" i="62" s="1"/>
  <c r="H34" i="62"/>
  <c r="I34" i="62" s="1"/>
  <c r="F34" i="62" s="1"/>
  <c r="T34" i="62" s="1"/>
  <c r="F38" i="62"/>
  <c r="T38" i="62" s="1"/>
  <c r="F36" i="62"/>
  <c r="T36" i="62" s="1"/>
  <c r="F37" i="62"/>
  <c r="T37" i="62" s="1"/>
  <c r="F32" i="62"/>
  <c r="T32" i="62" s="1"/>
  <c r="F33" i="62"/>
  <c r="T33" i="62" s="1"/>
  <c r="U29" i="62"/>
  <c r="F40" i="62"/>
  <c r="T40" i="62" s="1"/>
  <c r="F27" i="62"/>
  <c r="T27" i="62" s="1"/>
  <c r="F28" i="62"/>
  <c r="T28" i="62" s="1"/>
  <c r="F31" i="62"/>
  <c r="T31" i="62" s="1"/>
  <c r="U19" i="62"/>
  <c r="U21" i="62"/>
  <c r="F22" i="62"/>
  <c r="T22" i="62" s="1"/>
  <c r="I19" i="62"/>
  <c r="L19" i="62"/>
  <c r="F12" i="62"/>
  <c r="T12" i="62" s="1"/>
  <c r="F11" i="62"/>
  <c r="F41" i="62"/>
  <c r="T41" i="62" s="1"/>
  <c r="U20" i="62" l="1"/>
  <c r="F19" i="62"/>
  <c r="T19" i="62" s="1"/>
  <c r="F29" i="62"/>
  <c r="T29" i="62" s="1"/>
  <c r="U30" i="62"/>
  <c r="F30" i="62"/>
  <c r="T30" i="62" s="1"/>
  <c r="T11" i="62"/>
  <c r="T45" i="62" l="1"/>
  <c r="T47" i="62" s="1"/>
  <c r="T48" i="62" s="1"/>
  <c r="U45" i="62"/>
  <c r="T49" i="62" l="1"/>
  <c r="T50" i="62" s="1"/>
  <c r="D8" i="30" s="1"/>
  <c r="U47" i="62"/>
  <c r="U48" i="62" s="1"/>
  <c r="G14" i="23"/>
  <c r="F13" i="23"/>
  <c r="F14" i="23" s="1"/>
  <c r="F17" i="23" s="1"/>
  <c r="F20" i="23" s="1"/>
  <c r="F24" i="23" s="1"/>
  <c r="F28" i="23" s="1"/>
  <c r="F29" i="23" s="1"/>
  <c r="U49" i="62" l="1"/>
  <c r="U50" i="62" s="1"/>
  <c r="F30" i="23"/>
  <c r="F31" i="23" s="1"/>
  <c r="F32" i="23" s="1"/>
  <c r="E13" i="23" l="1"/>
  <c r="E14" i="23" s="1"/>
  <c r="E15" i="23" s="1"/>
  <c r="E17" i="23" s="1"/>
  <c r="E19" i="23" s="1"/>
  <c r="E20" i="23" l="1"/>
  <c r="H8" i="30" l="1"/>
  <c r="E23" i="23"/>
  <c r="E22" i="23"/>
  <c r="E24" i="23" l="1"/>
  <c r="E28" i="23" s="1"/>
  <c r="E29" i="23" s="1"/>
  <c r="E30" i="23" l="1"/>
  <c r="E31" i="23" s="1"/>
  <c r="E32" i="23" s="1"/>
  <c r="D9" i="30" l="1"/>
  <c r="D13" i="23" l="1"/>
  <c r="H9" i="30"/>
  <c r="G4" i="30" s="1"/>
  <c r="H13" i="23" l="1"/>
  <c r="H14" i="23" s="1"/>
  <c r="D14" i="23"/>
  <c r="D15" i="23" l="1"/>
  <c r="H15" i="23" s="1"/>
  <c r="H33" i="23" s="1"/>
  <c r="H17" i="23" l="1"/>
  <c r="D17" i="23"/>
  <c r="D19" i="23" s="1"/>
  <c r="H19" i="23" s="1"/>
  <c r="H20" i="23" l="1"/>
  <c r="D20" i="23"/>
  <c r="D23" i="23" s="1"/>
  <c r="H23" i="23" s="1"/>
  <c r="D22" i="23" l="1"/>
  <c r="H22" i="23" s="1"/>
  <c r="H24" i="23" s="1"/>
  <c r="G26" i="23" s="1"/>
  <c r="D24" i="23" l="1"/>
  <c r="D28" i="23" s="1"/>
  <c r="D29" i="23" s="1"/>
  <c r="G27" i="23"/>
  <c r="H27" i="23" s="1"/>
  <c r="H26" i="23"/>
  <c r="G28" i="23" l="1"/>
  <c r="G29" i="23" s="1"/>
  <c r="G30" i="23" s="1"/>
  <c r="D30" i="23"/>
  <c r="H28" i="23" l="1"/>
  <c r="H29" i="23"/>
  <c r="G31" i="23"/>
  <c r="G32" i="23" s="1"/>
  <c r="D31" i="23"/>
  <c r="D32" i="23" s="1"/>
  <c r="H30" i="23" l="1"/>
  <c r="H31" i="23" s="1"/>
  <c r="H32" i="23" s="1"/>
  <c r="G8" i="23" s="1"/>
</calcChain>
</file>

<file path=xl/sharedStrings.xml><?xml version="1.0" encoding="utf-8"?>
<sst xmlns="http://schemas.openxmlformats.org/spreadsheetml/2006/main" count="362" uniqueCount="209">
  <si>
    <t xml:space="preserve">ըստ նորմերի </t>
  </si>
  <si>
    <t xml:space="preserve">գործող գներով </t>
  </si>
  <si>
    <t>Անվանումը</t>
  </si>
  <si>
    <t>Ընդհանուր արժեքը /հազ.դրամ/</t>
  </si>
  <si>
    <t>Նյութերի արժեքը /հազ.դրամ/</t>
  </si>
  <si>
    <t xml:space="preserve">Արժեքը </t>
  </si>
  <si>
    <t xml:space="preserve">Ընդհանուր արժեքը  </t>
  </si>
  <si>
    <t>Աշխատանքի անվանումը</t>
  </si>
  <si>
    <t>Աշխատավարձը</t>
  </si>
  <si>
    <t>Հիմնավորում</t>
  </si>
  <si>
    <t>Մեխանիզմների շահագործման արժեքը</t>
  </si>
  <si>
    <t>Նյութերի ծախսը և արժեքը 1 միավորի</t>
  </si>
  <si>
    <t>Շահույթ  11%</t>
  </si>
  <si>
    <t>Չափման միավոր</t>
  </si>
  <si>
    <t>Չափի միավոր</t>
  </si>
  <si>
    <t>Վերադիր ծախսեր 13.3%</t>
  </si>
  <si>
    <t>Քանակը</t>
  </si>
  <si>
    <t>N</t>
  </si>
  <si>
    <t>Այդ թվում`</t>
  </si>
  <si>
    <t>Ինֆ.  Տեղ. գլուխ, տող</t>
  </si>
  <si>
    <t>կգ</t>
  </si>
  <si>
    <t>Փոքր ծավալի շին. մոնտաժային աշխատանքների համար նախատեսնվող լրացուցիչ ծախսեր</t>
  </si>
  <si>
    <t>Ընդհանուր շինարարական աշխատանքներ</t>
  </si>
  <si>
    <t>Նախահաշվային արժեքը կազմում է</t>
  </si>
  <si>
    <t>քմ</t>
  </si>
  <si>
    <t>մ</t>
  </si>
  <si>
    <t>հատ</t>
  </si>
  <si>
    <t>հազար դրամ</t>
  </si>
  <si>
    <t xml:space="preserve">Ամփոփ նախահաշվի գումարը կազմում է  </t>
  </si>
  <si>
    <t>Այլ ծախսեր</t>
  </si>
  <si>
    <t>Այդ թվում հետ վերադարձվող գումար</t>
  </si>
  <si>
    <t xml:space="preserve">Գլուխ 8.                 </t>
  </si>
  <si>
    <t>Ընդհանուր նախահաշվային արժեքը /հազ.դրամ/</t>
  </si>
  <si>
    <t>Ընդամենը Գլ. 2-ով</t>
  </si>
  <si>
    <t>Ընդամենը Գլ. 2-8-ով</t>
  </si>
  <si>
    <t>Ընդամենը Գլ. 2-10-ով</t>
  </si>
  <si>
    <t>Ընդամենը Գլ. 2-11-ով</t>
  </si>
  <si>
    <t>Ընդամենը</t>
  </si>
  <si>
    <t xml:space="preserve">Կլիմայական պայմանների ազդեցությունը հաշվի առնող ծախսեր </t>
  </si>
  <si>
    <t>Կազմեց</t>
  </si>
  <si>
    <t>ՀՀ</t>
  </si>
  <si>
    <t>Գլուխ 2.  Հիմնական օբյեկտների շինարարություն</t>
  </si>
  <si>
    <t>Հեղինակային հսկողություն</t>
  </si>
  <si>
    <t>ԱԱՀ</t>
  </si>
  <si>
    <t>Մոնտաժա-յին աշխատանք</t>
  </si>
  <si>
    <t>Նախահաշվային արժեքը /հազ. դրամ/</t>
  </si>
  <si>
    <t>Շինարարական աշխատանքներ</t>
  </si>
  <si>
    <t>Չնախատեսված ծախսեր</t>
  </si>
  <si>
    <t>Գլուխ 11. Տնօրինության պարտավորություններ</t>
  </si>
  <si>
    <t>Տեխնիկական հսկողություն</t>
  </si>
  <si>
    <t>Ա Մ Փ Ո Փ     Ն Ա Խ Ա Հ Ա Շ Ի Վ</t>
  </si>
  <si>
    <t>Օբյեկտի և տեղային նախահաշիվների համարները</t>
  </si>
  <si>
    <t>Գլուխների, օբյեկտների և լոկալ նախահաշիվների ու ծախսերի անվանումը</t>
  </si>
  <si>
    <t>Ժամանակավոր շինություններ և կառույցներ</t>
  </si>
  <si>
    <t xml:space="preserve">Գլուխ 9.   Այլ աշխատանքներ և ծախսեր </t>
  </si>
  <si>
    <t xml:space="preserve">Շին մոնտաժային աշխատանքների ավարտից հետո տարածքի մաքրման և գոյացած /ոչ ընթացիկ/ աղբի տեղափոխման աշխատանքների ծախսեր </t>
  </si>
  <si>
    <t>գծմ</t>
  </si>
  <si>
    <t>ինֆ.</t>
  </si>
  <si>
    <t>տն</t>
  </si>
  <si>
    <t>գաջ</t>
  </si>
  <si>
    <t xml:space="preserve">Պատերի ծեփամածկում և սոսնձաներկում լատեքս ներկով </t>
  </si>
  <si>
    <t>անջատիչ</t>
  </si>
  <si>
    <t>լուսատու</t>
  </si>
  <si>
    <t>8-591-2</t>
  </si>
  <si>
    <t>8-402-2</t>
  </si>
  <si>
    <t>100մ</t>
  </si>
  <si>
    <t>հաղորդալար</t>
  </si>
  <si>
    <t>Ընդամենը Գլ. 2-9-ով</t>
  </si>
  <si>
    <t xml:space="preserve">Գլուխ 10.                 </t>
  </si>
  <si>
    <t>Օբյեկտային նախահաշիվ N 1</t>
  </si>
  <si>
    <t xml:space="preserve">Տ Ե Ղ Ա Յ Ի Ն    Ն Ա Խ Ա Հ Ա Շ Ի Վ  N 1-1   </t>
  </si>
  <si>
    <t>Օբյեկտային նախահաշվի գումարը կազմում է</t>
  </si>
  <si>
    <t>Նախահաշիվ N</t>
  </si>
  <si>
    <t>Աշխատանքների անվանումը</t>
  </si>
  <si>
    <t>Մոնտաժային աշխատանքներ</t>
  </si>
  <si>
    <t>Տեղային նախահաշիվ N 1-1</t>
  </si>
  <si>
    <t>Կազմեց՝</t>
  </si>
  <si>
    <t>հազ.դրամ</t>
  </si>
  <si>
    <t>Միաստեղն  անջատիչների տեղադրում (փակ տեղադրման)</t>
  </si>
  <si>
    <t>Միաբևեռ խրոցակային վարդակների տեղադրում հողանցման հպակով</t>
  </si>
  <si>
    <t xml:space="preserve">Հաղորդալար պղնձե ջիղով հատվածքը 2x2,5մմ² ППВГ մակնիշի </t>
  </si>
  <si>
    <t>8-593--1</t>
  </si>
  <si>
    <t>Ժ. Բաբայան</t>
  </si>
  <si>
    <t>ՕԲՅԵԿՏԱՅԻՆ ՆԱԽԱՀԱՇԻՎ N 1</t>
  </si>
  <si>
    <t>Electrika</t>
  </si>
  <si>
    <t>Սարքավորում և գույք</t>
  </si>
  <si>
    <t>Սարքավորում, հարմարանք և գույք</t>
  </si>
  <si>
    <t>Ընդhանուր շինարարական աշխատանքներ</t>
  </si>
  <si>
    <t>16-1435</t>
  </si>
  <si>
    <t>16-1462</t>
  </si>
  <si>
    <t xml:space="preserve">«Կապանի ԲԿ» ՓԲԸ տնօրեն </t>
  </si>
  <si>
    <t>ՀՀ քաղշին. նախ-ի հրաման N69 կ.24. 21.08.01 -- Գ=0.5 =1.0x0.5=0.5%</t>
  </si>
  <si>
    <t xml:space="preserve">                           ————————  Ա․ Բաբայան</t>
  </si>
  <si>
    <t>ՀՀ կառավարության որոշում  1656-Ն 17.10.2024թ. 0.15%</t>
  </si>
  <si>
    <t xml:space="preserve">ՀՀ կառավարության որոշում 1656-Ն 17.10.2024թ </t>
  </si>
  <si>
    <t>ՀՀ քաղշին. նախ-ի հրաման N68 կ.24. 21.08.01 -- Գ=0.5 =0.6x0.5=0.3%</t>
  </si>
  <si>
    <t>ՀՀ կառավարության որոշում  1656-Ն 17.10.2024թ 2.0 %</t>
  </si>
  <si>
    <t>Հասցեն՝  Սյունիքի մարզ, Կապանի համայնք, քաղաք Կապան                                                                                                                                                                                                               Մ․ Ստեփանյան փողոց թիվ 13 շենք թերապևտիկ մասնաշենք</t>
  </si>
  <si>
    <t>տուփ</t>
  </si>
  <si>
    <t>16-1561</t>
  </si>
  <si>
    <t>Հասցեն՝  Սյունիքի մարզ, Կապանի համայնք, քաղաք Կապան                                                                                                                                                                                                              Մ․ Ստեփանյան փողոց թիվ 13 շենք թերապևտիկ մասնաշենք</t>
  </si>
  <si>
    <t>Հասցեն՝  Սյունիքի մարզ, Կապանի համայնք, քաղաք Կապան                                                                                                                                                                                                             Մ․ Ստեփանյան փողոց թիվ 13 շենք թերապևտիկ մասնաշենք</t>
  </si>
  <si>
    <t>8-591-7</t>
  </si>
  <si>
    <t>վարդակ</t>
  </si>
  <si>
    <t>16-1467</t>
  </si>
  <si>
    <t>14-320</t>
  </si>
  <si>
    <t>10-64</t>
  </si>
  <si>
    <t>պրոֆիլ C 70</t>
  </si>
  <si>
    <t xml:space="preserve">սալիկ  </t>
  </si>
  <si>
    <t>պտուտակ</t>
  </si>
  <si>
    <t>15--664</t>
  </si>
  <si>
    <t>լատեքս</t>
  </si>
  <si>
    <t>ծեփամածիկ</t>
  </si>
  <si>
    <t>Պատերի  հին սոսնձաներկի մաքրում</t>
  </si>
  <si>
    <t>16-261</t>
  </si>
  <si>
    <t xml:space="preserve">խողովակ </t>
  </si>
  <si>
    <t>16-134</t>
  </si>
  <si>
    <t xml:space="preserve">Պոլիպրոպիլենային փականների տեղադրում Փ 20մմ </t>
  </si>
  <si>
    <t>փական</t>
  </si>
  <si>
    <t>10-1146</t>
  </si>
  <si>
    <t>19-1754</t>
  </si>
  <si>
    <t>19-1777</t>
  </si>
  <si>
    <t>19-1750</t>
  </si>
  <si>
    <t xml:space="preserve">կախիչ  0.5մմ </t>
  </si>
  <si>
    <t>19-1769</t>
  </si>
  <si>
    <t>միացում F 47</t>
  </si>
  <si>
    <t>19-1590</t>
  </si>
  <si>
    <t>7-534</t>
  </si>
  <si>
    <t xml:space="preserve">Կազմված է 2026թ. գներով      Գ.աշխ.= </t>
  </si>
  <si>
    <t xml:space="preserve">/ինֆորմացիոն տեղեկագիր N 2 Գ.մեք.= </t>
  </si>
  <si>
    <t>Առաստաղային լուսատուների  տեղադրում «Լեդ» մակնիշի 600x600    30 W կամ համարժեք</t>
  </si>
  <si>
    <t>«Հաստատում եմ»</t>
  </si>
  <si>
    <t>Մեկ միավորի ընդհանուր արժեքը  (հազ. դրամ)</t>
  </si>
  <si>
    <t>Կազմված է 2026թ. N 2 տեղեկագրի  գներով</t>
  </si>
  <si>
    <t>Կազմված է 2026թ. գներով</t>
  </si>
  <si>
    <t xml:space="preserve">                                « _______» _________________ 2026թ,</t>
  </si>
  <si>
    <t>ԲԱՑԱՏՐԱԳԻՐ</t>
  </si>
  <si>
    <t>Նախահաշվային մասը կազմված է համաձայն ՀՀ կառավարության 07.10.2024թ                      N 1656-Ն որոշմամբ հաստատված գործող գներով շին. աշխատանքների արժեքի հաշվարկման կարգի։</t>
  </si>
  <si>
    <t>Նախահաշվային արժեքները որոշելիս, հաշվի են առնվել հետևյալ գործակիցները.</t>
  </si>
  <si>
    <t xml:space="preserve"> 1. Շինարարական նյութերի արժեքին տրվել է</t>
  </si>
  <si>
    <t xml:space="preserve"> ա    տրանսպորտային ծախսերը հաշվի առնող գործակից </t>
  </si>
  <si>
    <t xml:space="preserve"> բ     այլ նյութերի չափը հաշվի առնող գործակից </t>
  </si>
  <si>
    <t xml:space="preserve"> գ   պահեստային, փաթեթավորման ծախսերը հաշվի առնող գործակից</t>
  </si>
  <si>
    <t xml:space="preserve"> 2   աշխատավարձի հաշվարկման գործակից</t>
  </si>
  <si>
    <t xml:space="preserve"> 3   մեքենաների ու մեխանիզմների շահագործման ծախսերի գործակից</t>
  </si>
  <si>
    <t xml:space="preserve"> 4    վերադիր ծախսեր</t>
  </si>
  <si>
    <t xml:space="preserve"> 5      շահույթ</t>
  </si>
  <si>
    <t xml:space="preserve"> 6      Ժամանակավոր շենքերի և կառույցների գործակից</t>
  </si>
  <si>
    <t xml:space="preserve"> 7     Կլիմայական պայմանների ազդեցությունը հաշվի առնող ծախսերի գործակից </t>
  </si>
  <si>
    <t>Նյութերի ծախսերը որոշված են ըստ ՇՆ և Կ-ի համապատասխան։</t>
  </si>
  <si>
    <t xml:space="preserve">Ավելացված արժեքի հարկը հաշվի է առնված                                     </t>
  </si>
  <si>
    <t>20%։</t>
  </si>
  <si>
    <t xml:space="preserve">Ավելացված արժեքի հարկը կազմում է                                   </t>
  </si>
  <si>
    <t xml:space="preserve"> Օբյեկտի շինարարության ընդհանուր արժեքը կազմում է</t>
  </si>
  <si>
    <t xml:space="preserve">Կազմեց՝                      Ժ. Բաբայան            </t>
  </si>
  <si>
    <t xml:space="preserve">Նյութերի արժեքները ընդունված են  ՀՀ ֆինանսների նախարարության կողմից հրապարակվող «Շինարարական նյութերի, կոնստրուկցիաների և պատրաստվածքների կողմնորոշիչ  գների» 2026թ N 2 տեղեկագրի </t>
  </si>
  <si>
    <t>Միջին աշխատավարձը ընդունված է 299149 դրամ</t>
  </si>
  <si>
    <t>«Կապանի ԲԿ» ՓԲԸ  թերապևտիկ մասնաշենքի նկուղային  հարկի լվացքատան մասնակի նորոգում</t>
  </si>
  <si>
    <r>
      <rPr>
        <b/>
        <sz val="11"/>
        <rFont val="GHEA Grapalat"/>
        <family val="3"/>
      </rPr>
      <t>«Կապանի ԲԿ» ՓԲԸ  թերապևտիկ մասնաշենքի նկուղային  հարկի լվացքատան մասնակի նորոգում (Հասցեն՝  Սյունիքի մարզ, Կապանի համայնք, քաղաք Կապան Մ․ Ստեփանյան փողոց թիվ 13 շենք թերապևտիկ մասնաշենք)</t>
    </r>
    <r>
      <rPr>
        <sz val="11"/>
        <rFont val="GHEA Grapalat"/>
        <family val="3"/>
      </rPr>
      <t xml:space="preserve"> օբյեկտի աշխատանքների նախահաշվային փաստաթղթերը կազմված են  աշխատանքային գծագրերի   հիման վրա։</t>
    </r>
  </si>
  <si>
    <t>Կախովի գիպսաստվարաթղթե առաստաղների քանդում</t>
  </si>
  <si>
    <t>10--64 Գ=0.4</t>
  </si>
  <si>
    <t>15-568</t>
  </si>
  <si>
    <t>յուղաներկ</t>
  </si>
  <si>
    <t>օլիֆ</t>
  </si>
  <si>
    <t>Պատերի յուղաներկում երկու անգամ 1.5մ</t>
  </si>
  <si>
    <t>17-1562</t>
  </si>
  <si>
    <t>17-1580</t>
  </si>
  <si>
    <t>15--665</t>
  </si>
  <si>
    <t xml:space="preserve">Առաստաղի ծեփամածկում և սոսնձաներկում լատեքս ներկով </t>
  </si>
  <si>
    <t>Էլեկտրականություն</t>
  </si>
  <si>
    <t>Երկբևեռ խրոցակային վարդակների տեղադրում հողանցման հպակով</t>
  </si>
  <si>
    <t xml:space="preserve">Տուփ բաժանման  </t>
  </si>
  <si>
    <t>16-1553</t>
  </si>
  <si>
    <t xml:space="preserve">Տուփ  անջատիչի և վարդակի համար </t>
  </si>
  <si>
    <t>46-57</t>
  </si>
  <si>
    <t xml:space="preserve">Ակոսների փորում </t>
  </si>
  <si>
    <t>15-246-1</t>
  </si>
  <si>
    <t>Ակոսների փակում գաջե շաղախով</t>
  </si>
  <si>
    <t>2--44</t>
  </si>
  <si>
    <t>23--49 վեր</t>
  </si>
  <si>
    <t xml:space="preserve">Անցքերի շաղափում    650մմ հաստությամբ պատերում </t>
  </si>
  <si>
    <t>Ջրամատակարարում</t>
  </si>
  <si>
    <t>18-76*</t>
  </si>
  <si>
    <t>օդակարգավորիչ</t>
  </si>
  <si>
    <t>VLV</t>
  </si>
  <si>
    <t>19--2</t>
  </si>
  <si>
    <t>Մետաղական խողովակների ապամոնտաժում Ф50մմ</t>
  </si>
  <si>
    <t>Սողնակների ապամոնտաժում</t>
  </si>
  <si>
    <t>19-17</t>
  </si>
  <si>
    <t xml:space="preserve">Պոլիպրոպիլենային փականների տեղադրում Փ 50մմ </t>
  </si>
  <si>
    <t>16-135</t>
  </si>
  <si>
    <r>
      <t>պրոֆիլ</t>
    </r>
    <r>
      <rPr>
        <sz val="10"/>
        <rFont val="GHEA Grapalat"/>
        <family val="3"/>
      </rPr>
      <t xml:space="preserve"> </t>
    </r>
    <r>
      <rPr>
        <sz val="10"/>
        <rFont val="Calibri"/>
        <family val="2"/>
        <charset val="204"/>
      </rPr>
      <t>˪25</t>
    </r>
  </si>
  <si>
    <r>
      <t>Օդի ներծծման և ջեռուցման օդակարգավորիչների տեղադրում  Garrier30մ</t>
    </r>
    <r>
      <rPr>
        <sz val="10"/>
        <rFont val="GHEA Grapalat"/>
        <family val="3"/>
      </rPr>
      <t xml:space="preserve">²/900BTU </t>
    </r>
  </si>
  <si>
    <t xml:space="preserve">Նոր կախովի առաստաղների կառուցում պլաստմասե շերտաերիզներով սանհանգույցում </t>
  </si>
  <si>
    <t>17-1571</t>
  </si>
  <si>
    <t xml:space="preserve">Պոլիպրոպիլենային PN 10   d=50x8.3մմ խողովակների տեղադրում </t>
  </si>
  <si>
    <t>10-1084</t>
  </si>
  <si>
    <t>10-1150</t>
  </si>
  <si>
    <t xml:space="preserve"> Սարքավորումներ</t>
  </si>
  <si>
    <t>Ընդամենը այդ թվում</t>
  </si>
  <si>
    <t>հազ․դրամ</t>
  </si>
  <si>
    <t xml:space="preserve">Մեկ միավորի ընդհանուր արժեքը  </t>
  </si>
  <si>
    <t xml:space="preserve">Ընդհանուր արժեքը </t>
  </si>
  <si>
    <t>ԱԱՀ  20%</t>
  </si>
  <si>
    <t xml:space="preserve">Ընդամենը </t>
  </si>
  <si>
    <t xml:space="preserve">Ծ Ա Վ Ա Լ Ա Թ Ե Ր Թ   Ն Ա Խ Ա Հ Ա Շ Ի Վ    </t>
  </si>
  <si>
    <t>«Կապանի ԲԿ» ՓԲԸ  թերապևտիկ մասնաշենքի նկուղային  հարկի                                                                                                                                                                             լվացքատան մասնակի նորոգում</t>
  </si>
  <si>
    <r>
      <t xml:space="preserve">1411.04 </t>
    </r>
    <r>
      <rPr>
        <b/>
        <sz val="9"/>
        <rFont val="GHEA Grapalat"/>
        <family val="3"/>
      </rPr>
      <t>հազ դրամ</t>
    </r>
  </si>
  <si>
    <r>
      <t>235.17</t>
    </r>
    <r>
      <rPr>
        <sz val="9"/>
        <rFont val="GHEA Grapalat"/>
        <family val="3"/>
      </rPr>
      <t xml:space="preserve"> հազ դրամ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</si>
</sst>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"/>
    <numFmt numFmtId="166" formatCode="0.000"/>
    <numFmt numFmtId="167" formatCode="0.00000"/>
    <numFmt numFmtId="168" formatCode="0.0%"/>
    <numFmt numFmtId="169" formatCode="#,##0.0"/>
  </numFmts>
  <fonts count="31" x14ac:knownFonts="1">
    <font>
      <sz val="10"/>
      <name val="Arial"/>
      <charset val="1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b/>
      <sz val="8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b/>
      <sz val="10"/>
      <name val="GHEA Grapalat"/>
      <family val="3"/>
    </font>
    <font>
      <b/>
      <i/>
      <sz val="11"/>
      <color indexed="8"/>
      <name val="GHEA Grapalat"/>
      <family val="3"/>
    </font>
    <font>
      <sz val="11"/>
      <name val="GHEA Grapalat"/>
      <family val="3"/>
    </font>
    <font>
      <b/>
      <i/>
      <sz val="10"/>
      <name val="GHEA Grapalat"/>
      <family val="3"/>
    </font>
    <font>
      <b/>
      <sz val="9"/>
      <name val="GHEA Grapalat"/>
      <family val="3"/>
    </font>
    <font>
      <sz val="10"/>
      <name val="Arial Cyr"/>
      <family val="2"/>
    </font>
    <font>
      <sz val="14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GHEA Grapalat"/>
      <family val="3"/>
      <charset val="1"/>
    </font>
    <font>
      <sz val="12"/>
      <name val="GHEA Grapalat"/>
      <family val="3"/>
      <charset val="1"/>
    </font>
    <font>
      <sz val="10"/>
      <name val="GHEA Grapalat"/>
      <family val="3"/>
      <charset val="1"/>
    </font>
    <font>
      <b/>
      <sz val="11"/>
      <name val="GHEA Grapalat"/>
      <family val="3"/>
      <charset val="1"/>
    </font>
    <font>
      <b/>
      <sz val="10"/>
      <name val="GHEA Grapalat"/>
      <family val="3"/>
      <charset val="1"/>
    </font>
    <font>
      <b/>
      <sz val="9"/>
      <name val="GHEA Grapalat"/>
      <family val="3"/>
      <charset val="1"/>
    </font>
    <font>
      <sz val="9"/>
      <name val="GHEA Grapalat"/>
      <family val="3"/>
      <charset val="1"/>
    </font>
    <font>
      <b/>
      <sz val="8"/>
      <name val="GHEA Grapalat"/>
      <family val="3"/>
      <charset val="1"/>
    </font>
    <font>
      <sz val="8"/>
      <name val="GHEA Grapalat"/>
      <family val="3"/>
      <charset val="1"/>
    </font>
    <font>
      <b/>
      <sz val="12"/>
      <name val="Calibri"/>
      <family val="2"/>
      <charset val="1"/>
    </font>
    <font>
      <b/>
      <sz val="14"/>
      <name val="GHEA Grapalat"/>
      <family val="3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5" fillId="0" borderId="0"/>
    <xf numFmtId="0" fontId="18" fillId="0" borderId="0"/>
    <xf numFmtId="0" fontId="2" fillId="0" borderId="0"/>
    <xf numFmtId="0" fontId="2" fillId="0" borderId="0"/>
    <xf numFmtId="0" fontId="2" fillId="0" borderId="0"/>
  </cellStyleXfs>
  <cellXfs count="190">
    <xf numFmtId="0" fontId="0" fillId="0" borderId="0" xfId="0"/>
    <xf numFmtId="0" fontId="6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left"/>
    </xf>
    <xf numFmtId="2" fontId="13" fillId="0" borderId="1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10" fillId="0" borderId="2" xfId="0" applyFont="1" applyBorder="1" applyAlignment="1">
      <alignment vertical="center" wrapText="1"/>
    </xf>
    <xf numFmtId="0" fontId="5" fillId="0" borderId="0" xfId="0" applyFont="1"/>
    <xf numFmtId="0" fontId="5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2" fontId="5" fillId="0" borderId="0" xfId="0" applyNumberFormat="1" applyFont="1"/>
    <xf numFmtId="0" fontId="9" fillId="0" borderId="2" xfId="0" applyFont="1" applyBorder="1" applyAlignment="1">
      <alignment horizontal="left" vertical="center" wrapText="1"/>
    </xf>
    <xf numFmtId="168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9" fontId="5" fillId="0" borderId="2" xfId="0" applyNumberFormat="1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wrapText="1"/>
    </xf>
    <xf numFmtId="2" fontId="6" fillId="0" borderId="2" xfId="0" applyNumberFormat="1" applyFont="1" applyBorder="1" applyAlignment="1">
      <alignment horizontal="center" vertical="center" wrapText="1"/>
    </xf>
    <xf numFmtId="2" fontId="12" fillId="0" borderId="0" xfId="0" applyNumberFormat="1" applyFont="1"/>
    <xf numFmtId="0" fontId="10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1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2" fontId="6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166" fontId="21" fillId="0" borderId="0" xfId="0" applyNumberFormat="1" applyFont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2" fontId="27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167" fontId="27" fillId="0" borderId="2" xfId="0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5" fillId="0" borderId="0" xfId="0" applyFont="1" applyAlignment="1">
      <alignment vertical="center" wrapText="1"/>
    </xf>
    <xf numFmtId="0" fontId="21" fillId="0" borderId="2" xfId="0" applyFont="1" applyBorder="1" applyAlignment="1">
      <alignment horizontal="center" vertical="center" wrapText="1"/>
    </xf>
    <xf numFmtId="2" fontId="21" fillId="0" borderId="2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 wrapText="1"/>
    </xf>
    <xf numFmtId="164" fontId="21" fillId="0" borderId="2" xfId="0" applyNumberFormat="1" applyFont="1" applyBorder="1" applyAlignment="1">
      <alignment horizontal="center" vertical="center" wrapText="1"/>
    </xf>
    <xf numFmtId="166" fontId="5" fillId="0" borderId="2" xfId="0" applyNumberFormat="1" applyFont="1" applyBorder="1" applyAlignment="1">
      <alignment horizontal="center" vertical="center" wrapText="1"/>
    </xf>
    <xf numFmtId="167" fontId="21" fillId="0" borderId="2" xfId="0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textRotation="90" wrapText="1"/>
    </xf>
    <xf numFmtId="0" fontId="24" fillId="0" borderId="0" xfId="0" applyFont="1" applyAlignment="1">
      <alignment horizontal="center" vertical="center" wrapText="1"/>
    </xf>
    <xf numFmtId="2" fontId="25" fillId="0" borderId="0" xfId="0" applyNumberFormat="1" applyFont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2" fontId="27" fillId="0" borderId="0" xfId="0" applyNumberFormat="1" applyFont="1" applyAlignment="1">
      <alignment horizontal="center" vertical="center" wrapText="1"/>
    </xf>
    <xf numFmtId="167" fontId="25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2" fontId="24" fillId="0" borderId="0" xfId="0" applyNumberFormat="1" applyFont="1" applyAlignment="1">
      <alignment horizontal="center" vertical="center" wrapText="1"/>
    </xf>
    <xf numFmtId="0" fontId="5" fillId="0" borderId="0" xfId="8" applyFont="1" applyAlignment="1">
      <alignment vertical="center" wrapText="1"/>
    </xf>
    <xf numFmtId="0" fontId="12" fillId="0" borderId="0" xfId="8" applyFont="1" applyAlignment="1">
      <alignment horizontal="left" vertical="center" wrapText="1"/>
    </xf>
    <xf numFmtId="0" fontId="5" fillId="0" borderId="0" xfId="8" applyFont="1" applyAlignment="1">
      <alignment horizontal="left" vertical="center" wrapText="1"/>
    </xf>
    <xf numFmtId="0" fontId="5" fillId="0" borderId="0" xfId="8" applyFont="1" applyAlignment="1">
      <alignment horizontal="left"/>
    </xf>
    <xf numFmtId="10" fontId="5" fillId="0" borderId="0" xfId="8" applyNumberFormat="1" applyFont="1" applyAlignment="1">
      <alignment horizontal="left" vertical="center" wrapText="1"/>
    </xf>
    <xf numFmtId="9" fontId="12" fillId="0" borderId="0" xfId="8" applyNumberFormat="1" applyFont="1" applyAlignment="1">
      <alignment horizontal="left" vertical="center" wrapText="1"/>
    </xf>
    <xf numFmtId="168" fontId="12" fillId="0" borderId="0" xfId="8" applyNumberFormat="1" applyFont="1" applyAlignment="1">
      <alignment horizontal="left" vertical="center" wrapText="1"/>
    </xf>
    <xf numFmtId="0" fontId="12" fillId="0" borderId="0" xfId="8" applyFont="1" applyAlignment="1">
      <alignment vertical="center" wrapText="1"/>
    </xf>
    <xf numFmtId="0" fontId="6" fillId="0" borderId="0" xfId="8" applyFont="1" applyAlignment="1">
      <alignment horizontal="left" vertical="center" wrapText="1"/>
    </xf>
    <xf numFmtId="0" fontId="4" fillId="0" borderId="0" xfId="8" applyFont="1" applyAlignment="1">
      <alignment horizontal="center" vertical="center" wrapText="1"/>
    </xf>
    <xf numFmtId="0" fontId="5" fillId="0" borderId="0" xfId="8" applyFont="1" applyAlignment="1">
      <alignment horizontal="center" vertical="center" wrapText="1"/>
    </xf>
    <xf numFmtId="2" fontId="6" fillId="0" borderId="0" xfId="8" applyNumberFormat="1" applyFont="1" applyAlignment="1">
      <alignment horizontal="left" vertical="center" wrapText="1"/>
    </xf>
    <xf numFmtId="2" fontId="5" fillId="0" borderId="0" xfId="8" applyNumberFormat="1" applyFont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166" fontId="21" fillId="0" borderId="2" xfId="0" applyNumberFormat="1" applyFont="1" applyBorder="1" applyAlignment="1">
      <alignment horizontal="center" vertical="center" wrapText="1"/>
    </xf>
    <xf numFmtId="17" fontId="21" fillId="0" borderId="2" xfId="0" applyNumberFormat="1" applyFont="1" applyBorder="1" applyAlignment="1">
      <alignment horizontal="center" vertical="center" wrapText="1"/>
    </xf>
    <xf numFmtId="169" fontId="21" fillId="0" borderId="2" xfId="0" applyNumberFormat="1" applyFont="1" applyBorder="1" applyAlignment="1">
      <alignment horizontal="center" vertical="center" wrapText="1"/>
    </xf>
    <xf numFmtId="2" fontId="21" fillId="0" borderId="2" xfId="7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1" fontId="21" fillId="0" borderId="2" xfId="0" applyNumberFormat="1" applyFont="1" applyBorder="1" applyAlignment="1">
      <alignment horizontal="center" vertical="center" wrapText="1"/>
    </xf>
    <xf numFmtId="165" fontId="21" fillId="0" borderId="2" xfId="0" applyNumberFormat="1" applyFont="1" applyBorder="1" applyAlignment="1">
      <alignment horizontal="center" vertical="center" wrapText="1"/>
    </xf>
    <xf numFmtId="2" fontId="21" fillId="0" borderId="2" xfId="0" applyNumberFormat="1" applyFont="1" applyBorder="1" applyAlignment="1">
      <alignment vertical="center" wrapText="1"/>
    </xf>
    <xf numFmtId="16" fontId="21" fillId="0" borderId="2" xfId="0" applyNumberFormat="1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vertical="center" wrapText="1"/>
    </xf>
    <xf numFmtId="2" fontId="23" fillId="0" borderId="2" xfId="0" applyNumberFormat="1" applyFont="1" applyBorder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center" vertical="center" wrapText="1"/>
    </xf>
    <xf numFmtId="49" fontId="25" fillId="0" borderId="2" xfId="0" applyNumberFormat="1" applyFont="1" applyBorder="1" applyAlignment="1">
      <alignment horizontal="center" vertical="center" wrapText="1"/>
    </xf>
    <xf numFmtId="49" fontId="25" fillId="0" borderId="2" xfId="0" applyNumberFormat="1" applyFont="1" applyBorder="1" applyAlignment="1">
      <alignment horizontal="center" vertical="center"/>
    </xf>
    <xf numFmtId="0" fontId="24" fillId="0" borderId="2" xfId="0" applyFont="1" applyBorder="1" applyAlignment="1">
      <alignment horizontal="left" vertical="center" wrapText="1"/>
    </xf>
    <xf numFmtId="1" fontId="24" fillId="0" borderId="2" xfId="0" applyNumberFormat="1" applyFont="1" applyBorder="1" applyAlignment="1">
      <alignment horizontal="center" vertical="center" wrapText="1"/>
    </xf>
    <xf numFmtId="2" fontId="24" fillId="0" borderId="2" xfId="0" applyNumberFormat="1" applyFont="1" applyBorder="1" applyAlignment="1">
      <alignment horizontal="center" vertical="center" wrapText="1"/>
    </xf>
    <xf numFmtId="2" fontId="25" fillId="0" borderId="2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168" fontId="21" fillId="0" borderId="2" xfId="0" applyNumberFormat="1" applyFont="1" applyBorder="1" applyAlignment="1">
      <alignment horizontal="center" vertical="center" wrapText="1"/>
    </xf>
    <xf numFmtId="2" fontId="21" fillId="0" borderId="0" xfId="0" applyNumberFormat="1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25" fillId="0" borderId="3" xfId="0" applyFont="1" applyBorder="1" applyAlignment="1">
      <alignment horizontal="center" vertical="center" wrapText="1"/>
    </xf>
    <xf numFmtId="17" fontId="25" fillId="0" borderId="2" xfId="0" applyNumberFormat="1" applyFont="1" applyBorder="1" applyAlignment="1">
      <alignment horizontal="center" vertical="center" wrapText="1"/>
    </xf>
    <xf numFmtId="16" fontId="25" fillId="0" borderId="2" xfId="0" applyNumberFormat="1" applyFont="1" applyBorder="1" applyAlignment="1">
      <alignment horizontal="center" vertical="center" wrapText="1"/>
    </xf>
    <xf numFmtId="49" fontId="25" fillId="0" borderId="2" xfId="0" applyNumberFormat="1" applyFont="1" applyBorder="1" applyAlignment="1">
      <alignment vertical="center" wrapText="1"/>
    </xf>
    <xf numFmtId="0" fontId="12" fillId="0" borderId="0" xfId="8" applyFont="1" applyAlignment="1">
      <alignment horizontal="left" vertical="center" wrapText="1"/>
    </xf>
    <xf numFmtId="0" fontId="29" fillId="0" borderId="0" xfId="8" applyFont="1" applyAlignment="1">
      <alignment horizontal="center" vertical="center" wrapText="1"/>
    </xf>
    <xf numFmtId="0" fontId="6" fillId="0" borderId="0" xfId="8" applyFont="1" applyAlignment="1">
      <alignment horizontal="center" vertical="center" wrapText="1"/>
    </xf>
    <xf numFmtId="0" fontId="12" fillId="0" borderId="0" xfId="8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2" fontId="21" fillId="0" borderId="2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2" fontId="21" fillId="0" borderId="3" xfId="0" applyNumberFormat="1" applyFont="1" applyBorder="1" applyAlignment="1">
      <alignment horizontal="center" vertical="center" wrapText="1"/>
    </xf>
    <xf numFmtId="2" fontId="21" fillId="0" borderId="8" xfId="0" applyNumberFormat="1" applyFont="1" applyBorder="1" applyAlignment="1">
      <alignment horizontal="center" vertical="center" wrapText="1"/>
    </xf>
    <xf numFmtId="2" fontId="21" fillId="0" borderId="7" xfId="0" applyNumberFormat="1" applyFont="1" applyBorder="1" applyAlignment="1">
      <alignment horizontal="center" vertical="center" wrapText="1"/>
    </xf>
    <xf numFmtId="166" fontId="21" fillId="0" borderId="3" xfId="0" applyNumberFormat="1" applyFont="1" applyBorder="1" applyAlignment="1">
      <alignment horizontal="center" vertical="center" wrapText="1"/>
    </xf>
    <xf numFmtId="166" fontId="21" fillId="0" borderId="8" xfId="0" applyNumberFormat="1" applyFont="1" applyBorder="1" applyAlignment="1">
      <alignment horizontal="center" vertical="center" wrapText="1"/>
    </xf>
    <xf numFmtId="166" fontId="21" fillId="0" borderId="7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164" fontId="21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textRotation="90" wrapText="1"/>
    </xf>
    <xf numFmtId="0" fontId="25" fillId="0" borderId="3" xfId="0" applyFont="1" applyBorder="1" applyAlignment="1">
      <alignment horizontal="center" vertical="center" textRotation="90" wrapText="1"/>
    </xf>
    <xf numFmtId="0" fontId="25" fillId="0" borderId="8" xfId="0" applyFont="1" applyBorder="1" applyAlignment="1">
      <alignment horizontal="center" vertical="center" textRotation="90" wrapText="1"/>
    </xf>
    <xf numFmtId="0" fontId="25" fillId="0" borderId="7" xfId="0" applyFont="1" applyBorder="1" applyAlignment="1">
      <alignment horizontal="center" vertical="center" textRotation="90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2" fontId="25" fillId="0" borderId="0" xfId="0" applyNumberFormat="1" applyFont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2" fontId="25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</cellXfs>
  <cellStyles count="11">
    <cellStyle name="Normal 2 2" xfId="1" xr:uid="{00000000-0005-0000-0000-000000000000}"/>
    <cellStyle name="Normal 2 2 2" xfId="2" xr:uid="{00000000-0005-0000-0000-000001000000}"/>
    <cellStyle name="Normal 3" xfId="3" xr:uid="{00000000-0005-0000-0000-000002000000}"/>
    <cellStyle name="Normal 3 2" xfId="4" xr:uid="{00000000-0005-0000-0000-000003000000}"/>
    <cellStyle name="Normal 6" xfId="5" xr:uid="{00000000-0005-0000-0000-000004000000}"/>
    <cellStyle name="Normal_Sheet1" xfId="6" xr:uid="{00000000-0005-0000-0000-000005000000}"/>
    <cellStyle name="Обычный" xfId="0" builtinId="0"/>
    <cellStyle name="Обычный 2" xfId="7" xr:uid="{00000000-0005-0000-0000-000007000000}"/>
    <cellStyle name="Обычный 2 2" xfId="8" xr:uid="{00000000-0005-0000-0000-000008000000}"/>
    <cellStyle name="Обычный 3" xfId="9" xr:uid="{00000000-0005-0000-0000-000009000000}"/>
    <cellStyle name="Обычный 3 2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51136-08C4-4A79-BD76-17DEC13A35A4}">
  <dimension ref="A2:B24"/>
  <sheetViews>
    <sheetView topLeftCell="A7" workbookViewId="0">
      <selection activeCell="E27" sqref="E27"/>
    </sheetView>
  </sheetViews>
  <sheetFormatPr defaultRowHeight="13.5" x14ac:dyDescent="0.2"/>
  <cols>
    <col min="1" max="1" width="73.5703125" style="80" customWidth="1"/>
    <col min="2" max="2" width="14.5703125" style="90" customWidth="1"/>
    <col min="3" max="16384" width="9.140625" style="80"/>
  </cols>
  <sheetData>
    <row r="2" spans="1:2" ht="20.25" x14ac:dyDescent="0.2">
      <c r="A2" s="124" t="s">
        <v>136</v>
      </c>
      <c r="B2" s="124"/>
    </row>
    <row r="3" spans="1:2" ht="37.5" customHeight="1" x14ac:dyDescent="0.2">
      <c r="A3" s="125" t="s">
        <v>206</v>
      </c>
      <c r="B3" s="125"/>
    </row>
    <row r="4" spans="1:2" ht="81" customHeight="1" x14ac:dyDescent="0.2">
      <c r="A4" s="126" t="s">
        <v>158</v>
      </c>
      <c r="B4" s="126"/>
    </row>
    <row r="5" spans="1:2" ht="55.5" customHeight="1" x14ac:dyDescent="0.2">
      <c r="A5" s="123" t="s">
        <v>137</v>
      </c>
      <c r="B5" s="123"/>
    </row>
    <row r="6" spans="1:2" ht="16.5" x14ac:dyDescent="0.2">
      <c r="A6" s="81" t="s">
        <v>156</v>
      </c>
      <c r="B6" s="81"/>
    </row>
    <row r="7" spans="1:2" ht="33" x14ac:dyDescent="0.2">
      <c r="A7" s="81" t="s">
        <v>138</v>
      </c>
      <c r="B7" s="81"/>
    </row>
    <row r="8" spans="1:2" ht="16.5" x14ac:dyDescent="0.2">
      <c r="A8" s="81" t="s">
        <v>139</v>
      </c>
      <c r="B8" s="81"/>
    </row>
    <row r="9" spans="1:2" ht="16.5" x14ac:dyDescent="0.2">
      <c r="A9" s="81" t="s">
        <v>140</v>
      </c>
      <c r="B9" s="81">
        <v>1.129</v>
      </c>
    </row>
    <row r="10" spans="1:2" ht="16.5" x14ac:dyDescent="0.2">
      <c r="A10" s="81" t="s">
        <v>141</v>
      </c>
      <c r="B10" s="81">
        <v>1.05</v>
      </c>
    </row>
    <row r="11" spans="1:2" ht="16.5" x14ac:dyDescent="0.2">
      <c r="A11" s="81" t="s">
        <v>142</v>
      </c>
      <c r="B11" s="81">
        <v>1.02</v>
      </c>
    </row>
    <row r="12" spans="1:2" ht="16.5" x14ac:dyDescent="0.2">
      <c r="A12" s="81" t="s">
        <v>143</v>
      </c>
      <c r="B12" s="82">
        <v>2763.5</v>
      </c>
    </row>
    <row r="13" spans="1:2" ht="16.5" x14ac:dyDescent="0.25">
      <c r="A13" s="81" t="s">
        <v>144</v>
      </c>
      <c r="B13" s="83">
        <v>3053.76</v>
      </c>
    </row>
    <row r="14" spans="1:2" ht="16.5" x14ac:dyDescent="0.2">
      <c r="A14" s="81" t="s">
        <v>145</v>
      </c>
      <c r="B14" s="84">
        <v>0.13300000000000001</v>
      </c>
    </row>
    <row r="15" spans="1:2" ht="16.5" x14ac:dyDescent="0.2">
      <c r="A15" s="81" t="s">
        <v>146</v>
      </c>
      <c r="B15" s="85">
        <v>0.11</v>
      </c>
    </row>
    <row r="16" spans="1:2" ht="16.5" x14ac:dyDescent="0.2">
      <c r="A16" s="81" t="s">
        <v>147</v>
      </c>
      <c r="B16" s="86">
        <v>5.0000000000000001E-3</v>
      </c>
    </row>
    <row r="17" spans="1:2" ht="33" x14ac:dyDescent="0.2">
      <c r="A17" s="81" t="s">
        <v>148</v>
      </c>
      <c r="B17" s="86">
        <v>3.0000000000000001E-3</v>
      </c>
    </row>
    <row r="18" spans="1:2" ht="52.5" customHeight="1" x14ac:dyDescent="0.2">
      <c r="A18" s="123" t="s">
        <v>155</v>
      </c>
      <c r="B18" s="123"/>
    </row>
    <row r="19" spans="1:2" ht="16.5" x14ac:dyDescent="0.2">
      <c r="A19" s="123" t="s">
        <v>149</v>
      </c>
      <c r="B19" s="123"/>
    </row>
    <row r="20" spans="1:2" ht="16.5" x14ac:dyDescent="0.2">
      <c r="A20" s="87" t="s">
        <v>150</v>
      </c>
      <c r="B20" s="87" t="s">
        <v>151</v>
      </c>
    </row>
    <row r="21" spans="1:2" ht="27" x14ac:dyDescent="0.2">
      <c r="A21" s="87" t="s">
        <v>152</v>
      </c>
      <c r="B21" s="92" t="s">
        <v>208</v>
      </c>
    </row>
    <row r="22" spans="1:2" ht="30" x14ac:dyDescent="0.2">
      <c r="A22" s="88" t="s">
        <v>153</v>
      </c>
      <c r="B22" s="91" t="s">
        <v>207</v>
      </c>
    </row>
    <row r="24" spans="1:2" ht="17.25" x14ac:dyDescent="0.2">
      <c r="A24" s="89" t="s">
        <v>154</v>
      </c>
    </row>
  </sheetData>
  <mergeCells count="6">
    <mergeCell ref="A19:B19"/>
    <mergeCell ref="A2:B2"/>
    <mergeCell ref="A3:B3"/>
    <mergeCell ref="A4:B4"/>
    <mergeCell ref="A5:B5"/>
    <mergeCell ref="A18:B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"/>
  <sheetViews>
    <sheetView showZeros="0" topLeftCell="A16" workbookViewId="0">
      <selection activeCell="D39" sqref="D39"/>
    </sheetView>
  </sheetViews>
  <sheetFormatPr defaultRowHeight="16.5" x14ac:dyDescent="0.3"/>
  <cols>
    <col min="1" max="1" width="3.85546875" style="9" bestFit="1" customWidth="1"/>
    <col min="2" max="2" width="18.7109375" style="10" customWidth="1"/>
    <col min="3" max="3" width="38" style="9" customWidth="1"/>
    <col min="4" max="4" width="15.28515625" style="9" customWidth="1"/>
    <col min="5" max="5" width="12.85546875" style="9" customWidth="1"/>
    <col min="6" max="6" width="14.85546875" style="9" customWidth="1"/>
    <col min="7" max="7" width="9.7109375" style="9" customWidth="1"/>
    <col min="8" max="8" width="15.85546875" style="9" customWidth="1"/>
    <col min="9" max="16384" width="9.140625" style="9"/>
  </cols>
  <sheetData>
    <row r="1" spans="1:10" s="7" customFormat="1" x14ac:dyDescent="0.2">
      <c r="E1" s="40"/>
      <c r="F1" s="135" t="s">
        <v>131</v>
      </c>
      <c r="G1" s="135"/>
      <c r="H1" s="135"/>
      <c r="I1" s="38"/>
    </row>
    <row r="2" spans="1:10" s="8" customFormat="1" ht="18" customHeight="1" x14ac:dyDescent="0.2">
      <c r="A2" s="131"/>
      <c r="B2" s="131"/>
      <c r="E2" s="134" t="s">
        <v>90</v>
      </c>
      <c r="F2" s="134"/>
      <c r="G2" s="134"/>
      <c r="H2" s="134"/>
      <c r="I2" s="39"/>
      <c r="J2" s="39"/>
    </row>
    <row r="3" spans="1:10" s="8" customFormat="1" x14ac:dyDescent="0.2">
      <c r="A3" s="131"/>
      <c r="B3" s="131"/>
      <c r="E3" s="135" t="s">
        <v>92</v>
      </c>
      <c r="F3" s="135"/>
      <c r="G3" s="135"/>
      <c r="H3" s="135"/>
      <c r="I3" s="38"/>
    </row>
    <row r="4" spans="1:10" x14ac:dyDescent="0.3">
      <c r="E4" s="136" t="s">
        <v>135</v>
      </c>
      <c r="F4" s="136"/>
      <c r="G4" s="136"/>
      <c r="H4" s="136"/>
      <c r="I4" s="38"/>
    </row>
    <row r="5" spans="1:10" ht="16.5" customHeight="1" x14ac:dyDescent="0.3">
      <c r="A5" s="142" t="s">
        <v>50</v>
      </c>
      <c r="B5" s="142"/>
      <c r="C5" s="142"/>
      <c r="D5" s="142"/>
      <c r="E5" s="142"/>
      <c r="F5" s="142"/>
      <c r="G5" s="142"/>
      <c r="H5" s="142"/>
    </row>
    <row r="6" spans="1:10" ht="17.25" customHeight="1" x14ac:dyDescent="0.3">
      <c r="B6" s="127" t="s">
        <v>157</v>
      </c>
      <c r="C6" s="127"/>
      <c r="D6" s="127"/>
      <c r="E6" s="127"/>
      <c r="F6" s="127"/>
      <c r="G6" s="127"/>
      <c r="H6" s="127"/>
    </row>
    <row r="7" spans="1:10" ht="32.25" customHeight="1" x14ac:dyDescent="0.3">
      <c r="B7" s="127" t="s">
        <v>101</v>
      </c>
      <c r="C7" s="127"/>
      <c r="D7" s="127"/>
      <c r="E7" s="127"/>
      <c r="F7" s="127"/>
      <c r="G7" s="127"/>
      <c r="H7" s="127"/>
    </row>
    <row r="8" spans="1:10" ht="20.25" customHeight="1" x14ac:dyDescent="0.3">
      <c r="A8" s="144" t="s">
        <v>134</v>
      </c>
      <c r="B8" s="144"/>
      <c r="C8" s="144"/>
      <c r="D8" s="143" t="s">
        <v>28</v>
      </c>
      <c r="E8" s="143"/>
      <c r="F8" s="143"/>
      <c r="G8" s="11">
        <f>H32</f>
        <v>1411.0397588109074</v>
      </c>
      <c r="H8" s="12" t="s">
        <v>27</v>
      </c>
    </row>
    <row r="9" spans="1:10" ht="17.25" customHeight="1" x14ac:dyDescent="0.3">
      <c r="A9" s="129" t="s">
        <v>40</v>
      </c>
      <c r="B9" s="137" t="s">
        <v>51</v>
      </c>
      <c r="C9" s="138" t="s">
        <v>52</v>
      </c>
      <c r="D9" s="139" t="s">
        <v>45</v>
      </c>
      <c r="E9" s="140"/>
      <c r="F9" s="140"/>
      <c r="G9" s="141"/>
      <c r="H9" s="132" t="s">
        <v>32</v>
      </c>
    </row>
    <row r="10" spans="1:10" ht="42.75" customHeight="1" x14ac:dyDescent="0.3">
      <c r="A10" s="129"/>
      <c r="B10" s="137"/>
      <c r="C10" s="138"/>
      <c r="D10" s="2" t="s">
        <v>46</v>
      </c>
      <c r="E10" s="2" t="s">
        <v>44</v>
      </c>
      <c r="F10" s="2" t="s">
        <v>86</v>
      </c>
      <c r="G10" s="2" t="s">
        <v>29</v>
      </c>
      <c r="H10" s="133"/>
    </row>
    <row r="11" spans="1:10" s="14" customFormat="1" ht="11.25" customHeight="1" x14ac:dyDescent="0.25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</row>
    <row r="12" spans="1:10" s="18" customFormat="1" ht="28.5" x14ac:dyDescent="0.25">
      <c r="A12" s="15"/>
      <c r="B12" s="16"/>
      <c r="C12" s="17" t="s">
        <v>41</v>
      </c>
      <c r="D12" s="15"/>
      <c r="E12" s="15"/>
      <c r="F12" s="15"/>
      <c r="G12" s="15"/>
      <c r="H12" s="15"/>
    </row>
    <row r="13" spans="1:10" s="18" customFormat="1" ht="27" x14ac:dyDescent="0.25">
      <c r="A13" s="2">
        <v>1</v>
      </c>
      <c r="B13" s="19" t="s">
        <v>69</v>
      </c>
      <c r="C13" s="19" t="s">
        <v>22</v>
      </c>
      <c r="D13" s="6">
        <f>' օբյ 1'!D9</f>
        <v>911.01603133916819</v>
      </c>
      <c r="E13" s="6">
        <f>' օբյ 1'!E9</f>
        <v>0</v>
      </c>
      <c r="F13" s="6">
        <f>' օբյ 1'!F9</f>
        <v>179.16666666666669</v>
      </c>
      <c r="G13" s="6"/>
      <c r="H13" s="6">
        <f>SUM(D13:G13)</f>
        <v>1090.1826980058349</v>
      </c>
    </row>
    <row r="14" spans="1:10" s="18" customFormat="1" ht="14.25" x14ac:dyDescent="0.25">
      <c r="A14" s="3"/>
      <c r="B14" s="19"/>
      <c r="C14" s="17" t="s">
        <v>33</v>
      </c>
      <c r="D14" s="6">
        <f>SUM(D13:D13)</f>
        <v>911.01603133916819</v>
      </c>
      <c r="E14" s="6">
        <f>SUM(E13:E13)</f>
        <v>0</v>
      </c>
      <c r="F14" s="6">
        <f>SUM(F13:F13)</f>
        <v>179.16666666666669</v>
      </c>
      <c r="G14" s="6">
        <f>SUM(G13:G13)</f>
        <v>0</v>
      </c>
      <c r="H14" s="6">
        <f>SUM(H13:H13)</f>
        <v>1090.1826980058349</v>
      </c>
    </row>
    <row r="15" spans="1:10" s="18" customFormat="1" ht="14.25" x14ac:dyDescent="0.25">
      <c r="A15" s="129">
        <v>2</v>
      </c>
      <c r="B15" s="130" t="s">
        <v>91</v>
      </c>
      <c r="C15" s="20" t="s">
        <v>31</v>
      </c>
      <c r="D15" s="128">
        <f>D14*0.5/100</f>
        <v>4.5550801566958405</v>
      </c>
      <c r="E15" s="128">
        <f>E14*0.5/100</f>
        <v>0</v>
      </c>
      <c r="F15" s="128"/>
      <c r="G15" s="128"/>
      <c r="H15" s="128">
        <f>D15+E15</f>
        <v>4.5550801566958405</v>
      </c>
    </row>
    <row r="16" spans="1:10" s="18" customFormat="1" ht="27" x14ac:dyDescent="0.25">
      <c r="A16" s="129"/>
      <c r="B16" s="130"/>
      <c r="C16" s="19" t="s">
        <v>53</v>
      </c>
      <c r="D16" s="128"/>
      <c r="E16" s="128"/>
      <c r="F16" s="128"/>
      <c r="G16" s="128"/>
      <c r="H16" s="128"/>
    </row>
    <row r="17" spans="1:10" s="18" customFormat="1" ht="14.25" x14ac:dyDescent="0.25">
      <c r="A17" s="3"/>
      <c r="B17" s="19"/>
      <c r="C17" s="17" t="s">
        <v>34</v>
      </c>
      <c r="D17" s="6">
        <f>D14+D15</f>
        <v>915.57111149586399</v>
      </c>
      <c r="E17" s="6">
        <f>E15+E14</f>
        <v>0</v>
      </c>
      <c r="F17" s="6">
        <f>F15+F14</f>
        <v>179.16666666666669</v>
      </c>
      <c r="G17" s="6"/>
      <c r="H17" s="6">
        <f>H14+H15</f>
        <v>1094.7377781625307</v>
      </c>
      <c r="J17" s="21"/>
    </row>
    <row r="18" spans="1:10" s="18" customFormat="1" ht="21.75" customHeight="1" x14ac:dyDescent="0.25">
      <c r="A18" s="129">
        <v>3</v>
      </c>
      <c r="B18" s="130" t="s">
        <v>95</v>
      </c>
      <c r="C18" s="20" t="s">
        <v>54</v>
      </c>
      <c r="D18" s="5"/>
      <c r="E18" s="5"/>
      <c r="F18" s="5"/>
      <c r="G18" s="5"/>
      <c r="H18" s="5"/>
    </row>
    <row r="19" spans="1:10" s="18" customFormat="1" ht="30.75" customHeight="1" x14ac:dyDescent="0.25">
      <c r="A19" s="129"/>
      <c r="B19" s="130"/>
      <c r="C19" s="19" t="s">
        <v>38</v>
      </c>
      <c r="D19" s="5">
        <f>D17*0.3/100</f>
        <v>2.746713334487592</v>
      </c>
      <c r="E19" s="5">
        <f>E17*0.3/100</f>
        <v>0</v>
      </c>
      <c r="F19" s="5"/>
      <c r="G19" s="5"/>
      <c r="H19" s="5">
        <f>E19+D19</f>
        <v>2.746713334487592</v>
      </c>
    </row>
    <row r="20" spans="1:10" s="18" customFormat="1" ht="14.25" x14ac:dyDescent="0.25">
      <c r="A20" s="3"/>
      <c r="B20" s="19"/>
      <c r="C20" s="17" t="s">
        <v>67</v>
      </c>
      <c r="D20" s="6">
        <f>D17+D19</f>
        <v>918.31782483035158</v>
      </c>
      <c r="E20" s="6">
        <f>E17+E19</f>
        <v>0</v>
      </c>
      <c r="F20" s="6">
        <f>F19+F17+F15</f>
        <v>179.16666666666669</v>
      </c>
      <c r="G20" s="6"/>
      <c r="H20" s="6">
        <f>H17+H19</f>
        <v>1097.4844914970183</v>
      </c>
    </row>
    <row r="21" spans="1:10" s="18" customFormat="1" ht="14.25" x14ac:dyDescent="0.25">
      <c r="A21" s="3"/>
      <c r="B21" s="19"/>
      <c r="C21" s="20" t="s">
        <v>68</v>
      </c>
      <c r="D21" s="6"/>
      <c r="E21" s="6"/>
      <c r="F21" s="6"/>
      <c r="G21" s="6"/>
      <c r="H21" s="6"/>
    </row>
    <row r="22" spans="1:10" s="18" customFormat="1" ht="54" x14ac:dyDescent="0.25">
      <c r="A22" s="3">
        <v>4</v>
      </c>
      <c r="B22" s="19" t="s">
        <v>93</v>
      </c>
      <c r="C22" s="19" t="s">
        <v>55</v>
      </c>
      <c r="D22" s="5">
        <f>D20*0.15/100</f>
        <v>1.3774767372455272</v>
      </c>
      <c r="E22" s="5">
        <f>E20*0.15/100</f>
        <v>0</v>
      </c>
      <c r="F22" s="5"/>
      <c r="G22" s="5"/>
      <c r="H22" s="5">
        <f>E22+D22</f>
        <v>1.3774767372455272</v>
      </c>
    </row>
    <row r="23" spans="1:10" s="18" customFormat="1" ht="54" x14ac:dyDescent="0.25">
      <c r="A23" s="3">
        <v>5</v>
      </c>
      <c r="B23" s="19" t="s">
        <v>96</v>
      </c>
      <c r="C23" s="19" t="s">
        <v>21</v>
      </c>
      <c r="D23" s="5">
        <f>D20*2/100</f>
        <v>18.366356496607033</v>
      </c>
      <c r="E23" s="5">
        <f>E20*2/100</f>
        <v>0</v>
      </c>
      <c r="F23" s="5"/>
      <c r="G23" s="5"/>
      <c r="H23" s="5">
        <f>D23+E23</f>
        <v>18.366356496607033</v>
      </c>
    </row>
    <row r="24" spans="1:10" s="18" customFormat="1" ht="14.25" x14ac:dyDescent="0.25">
      <c r="A24" s="3"/>
      <c r="B24" s="22"/>
      <c r="C24" s="17" t="s">
        <v>35</v>
      </c>
      <c r="D24" s="6">
        <f>D20+D22+D23</f>
        <v>938.06165806420415</v>
      </c>
      <c r="E24" s="6">
        <f>E20+E22+E23</f>
        <v>0</v>
      </c>
      <c r="F24" s="6">
        <f>SUM(F20:F23)</f>
        <v>179.16666666666669</v>
      </c>
      <c r="G24" s="6"/>
      <c r="H24" s="6">
        <f>H20+H22+H23</f>
        <v>1117.228324730871</v>
      </c>
    </row>
    <row r="25" spans="1:10" s="18" customFormat="1" ht="54" x14ac:dyDescent="0.25">
      <c r="A25" s="3"/>
      <c r="B25" s="19" t="s">
        <v>94</v>
      </c>
      <c r="C25" s="17" t="s">
        <v>48</v>
      </c>
      <c r="D25" s="5"/>
      <c r="E25" s="6"/>
      <c r="F25" s="5"/>
      <c r="G25" s="5"/>
      <c r="H25" s="5"/>
    </row>
    <row r="26" spans="1:10" s="18" customFormat="1" ht="14.25" x14ac:dyDescent="0.25">
      <c r="A26" s="3">
        <v>6</v>
      </c>
      <c r="B26" s="23">
        <v>0.02</v>
      </c>
      <c r="C26" s="24" t="s">
        <v>49</v>
      </c>
      <c r="D26" s="5"/>
      <c r="E26" s="6"/>
      <c r="F26" s="5"/>
      <c r="G26" s="5">
        <f>(H24-F24)*0.02</f>
        <v>18.761233161284085</v>
      </c>
      <c r="H26" s="5">
        <f>G26</f>
        <v>18.761233161284085</v>
      </c>
    </row>
    <row r="27" spans="1:10" s="18" customFormat="1" ht="14.25" x14ac:dyDescent="0.25">
      <c r="A27" s="3">
        <v>7</v>
      </c>
      <c r="B27" s="23">
        <v>6.0000000000000001E-3</v>
      </c>
      <c r="C27" s="24" t="s">
        <v>42</v>
      </c>
      <c r="D27" s="5"/>
      <c r="E27" s="6"/>
      <c r="F27" s="5"/>
      <c r="G27" s="5">
        <f>(H24-F24)*B27</f>
        <v>5.6283699483852256</v>
      </c>
      <c r="H27" s="5">
        <f>G27</f>
        <v>5.6283699483852256</v>
      </c>
    </row>
    <row r="28" spans="1:10" s="18" customFormat="1" ht="14.25" x14ac:dyDescent="0.25">
      <c r="A28" s="3"/>
      <c r="B28" s="19"/>
      <c r="C28" s="17" t="s">
        <v>36</v>
      </c>
      <c r="D28" s="6">
        <f>SUM(D24:D27)</f>
        <v>938.06165806420415</v>
      </c>
      <c r="E28" s="6">
        <f>SUM(E24:E27)</f>
        <v>0</v>
      </c>
      <c r="F28" s="6">
        <f>SUM(F24:F27)</f>
        <v>179.16666666666669</v>
      </c>
      <c r="G28" s="6">
        <f>G26+G27</f>
        <v>24.389603109669309</v>
      </c>
      <c r="H28" s="6">
        <f>SUM(D28:G28)</f>
        <v>1141.61792784054</v>
      </c>
    </row>
    <row r="29" spans="1:10" s="18" customFormat="1" ht="14.25" x14ac:dyDescent="0.25">
      <c r="A29" s="3">
        <v>8</v>
      </c>
      <c r="B29" s="25">
        <v>0.03</v>
      </c>
      <c r="C29" s="24" t="s">
        <v>47</v>
      </c>
      <c r="D29" s="5">
        <f>D28*0.03</f>
        <v>28.141849741926123</v>
      </c>
      <c r="E29" s="5">
        <f>E28*B29</f>
        <v>0</v>
      </c>
      <c r="F29" s="5">
        <f>F28*B29</f>
        <v>5.375</v>
      </c>
      <c r="G29" s="5">
        <f>G28*0.03</f>
        <v>0.73168809329007922</v>
      </c>
      <c r="H29" s="6">
        <f>D29+G29+F29+E29</f>
        <v>34.248537835216197</v>
      </c>
    </row>
    <row r="30" spans="1:10" s="18" customFormat="1" ht="14.25" x14ac:dyDescent="0.25">
      <c r="A30" s="3"/>
      <c r="B30" s="19"/>
      <c r="C30" s="17" t="s">
        <v>37</v>
      </c>
      <c r="D30" s="6">
        <f>D28+D29</f>
        <v>966.20350780613023</v>
      </c>
      <c r="E30" s="6">
        <f>E29+E28</f>
        <v>0</v>
      </c>
      <c r="F30" s="6">
        <f>F29+F28</f>
        <v>184.54166666666669</v>
      </c>
      <c r="G30" s="6">
        <f>G28+G29</f>
        <v>25.121291202959387</v>
      </c>
      <c r="H30" s="6">
        <f>H28+H29</f>
        <v>1175.8664656757562</v>
      </c>
    </row>
    <row r="31" spans="1:10" s="26" customFormat="1" ht="14.25" x14ac:dyDescent="0.2">
      <c r="A31" s="3">
        <v>9</v>
      </c>
      <c r="B31" s="25">
        <v>0.2</v>
      </c>
      <c r="C31" s="17" t="s">
        <v>43</v>
      </c>
      <c r="D31" s="5">
        <f>D30*0.2</f>
        <v>193.24070156122605</v>
      </c>
      <c r="E31" s="5">
        <f>E30*B31</f>
        <v>0</v>
      </c>
      <c r="F31" s="5">
        <f>F30*B31</f>
        <v>36.908333333333339</v>
      </c>
      <c r="G31" s="5">
        <f>G30*0.2</f>
        <v>5.0242582405918776</v>
      </c>
      <c r="H31" s="5">
        <f>H30*0.2</f>
        <v>235.17329313515125</v>
      </c>
    </row>
    <row r="32" spans="1:10" x14ac:dyDescent="0.3">
      <c r="A32" s="27"/>
      <c r="B32" s="28"/>
      <c r="C32" s="29" t="s">
        <v>37</v>
      </c>
      <c r="D32" s="30">
        <f>D30+D31</f>
        <v>1159.4442093673563</v>
      </c>
      <c r="E32" s="30">
        <f>E31+E30</f>
        <v>0</v>
      </c>
      <c r="F32" s="30">
        <f>F31+F30</f>
        <v>221.45000000000002</v>
      </c>
      <c r="G32" s="30">
        <f>G30+G31</f>
        <v>30.145549443551264</v>
      </c>
      <c r="H32" s="30">
        <f>H30+H31</f>
        <v>1411.0397588109074</v>
      </c>
      <c r="J32" s="31"/>
    </row>
    <row r="33" spans="1:8" x14ac:dyDescent="0.3">
      <c r="A33" s="27"/>
      <c r="B33" s="28"/>
      <c r="C33" s="17" t="s">
        <v>30</v>
      </c>
      <c r="D33" s="30"/>
      <c r="E33" s="30"/>
      <c r="F33" s="30"/>
      <c r="G33" s="30"/>
      <c r="H33" s="30">
        <f>H15*0.15</f>
        <v>0.68326202350437604</v>
      </c>
    </row>
    <row r="34" spans="1:8" x14ac:dyDescent="0.3">
      <c r="A34" s="41"/>
      <c r="B34" s="42"/>
      <c r="C34" s="43"/>
      <c r="D34" s="44"/>
      <c r="E34" s="44"/>
      <c r="F34" s="44"/>
      <c r="G34" s="44"/>
      <c r="H34" s="44"/>
    </row>
    <row r="35" spans="1:8" x14ac:dyDescent="0.3">
      <c r="D35" s="32" t="s">
        <v>39</v>
      </c>
      <c r="F35" s="127" t="s">
        <v>82</v>
      </c>
      <c r="G35" s="127"/>
    </row>
  </sheetData>
  <mergeCells count="26">
    <mergeCell ref="F1:H1"/>
    <mergeCell ref="A9:A10"/>
    <mergeCell ref="B9:B10"/>
    <mergeCell ref="C9:C10"/>
    <mergeCell ref="D9:G9"/>
    <mergeCell ref="A5:H5"/>
    <mergeCell ref="D8:F8"/>
    <mergeCell ref="A8:C8"/>
    <mergeCell ref="B7:H7"/>
    <mergeCell ref="H15:H16"/>
    <mergeCell ref="A18:A19"/>
    <mergeCell ref="B18:B19"/>
    <mergeCell ref="A2:B2"/>
    <mergeCell ref="A3:B3"/>
    <mergeCell ref="H9:H10"/>
    <mergeCell ref="B6:H6"/>
    <mergeCell ref="E2:H2"/>
    <mergeCell ref="E3:H3"/>
    <mergeCell ref="E4:H4"/>
    <mergeCell ref="F35:G35"/>
    <mergeCell ref="E15:E16"/>
    <mergeCell ref="F15:F16"/>
    <mergeCell ref="G15:G16"/>
    <mergeCell ref="A15:A16"/>
    <mergeCell ref="B15:B16"/>
    <mergeCell ref="D15:D16"/>
  </mergeCells>
  <phoneticPr fontId="1" type="noConversion"/>
  <printOptions horizontalCentered="1"/>
  <pageMargins left="0.23622047244094491" right="0.27559055118110237" top="0.19685039370078741" bottom="0.19685039370078741" header="0.19685039370078741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5"/>
  <sheetViews>
    <sheetView workbookViewId="0">
      <selection activeCell="F9" sqref="F9"/>
    </sheetView>
  </sheetViews>
  <sheetFormatPr defaultRowHeight="13.5" x14ac:dyDescent="0.25"/>
  <cols>
    <col min="1" max="1" width="4.140625" style="18" bestFit="1" customWidth="1"/>
    <col min="2" max="2" width="25.140625" style="18" customWidth="1"/>
    <col min="3" max="3" width="33.42578125" style="18" customWidth="1"/>
    <col min="4" max="4" width="14" style="18" customWidth="1"/>
    <col min="5" max="5" width="14.42578125" style="18" customWidth="1"/>
    <col min="6" max="6" width="13" style="18" customWidth="1"/>
    <col min="7" max="7" width="11.28515625" style="18" customWidth="1"/>
    <col min="8" max="8" width="14.42578125" style="18" customWidth="1"/>
    <col min="9" max="16384" width="9.140625" style="18"/>
  </cols>
  <sheetData>
    <row r="1" spans="1:9" ht="17.25" x14ac:dyDescent="0.25">
      <c r="A1" s="147" t="s">
        <v>83</v>
      </c>
      <c r="B1" s="147"/>
      <c r="C1" s="147"/>
      <c r="D1" s="147"/>
      <c r="E1" s="147"/>
      <c r="F1" s="147"/>
      <c r="G1" s="147"/>
      <c r="H1" s="147"/>
    </row>
    <row r="2" spans="1:9" ht="23.25" customHeight="1" x14ac:dyDescent="0.25">
      <c r="A2" s="35"/>
      <c r="B2" s="146" t="s">
        <v>157</v>
      </c>
      <c r="C2" s="146"/>
      <c r="D2" s="146"/>
      <c r="E2" s="146"/>
      <c r="F2" s="146"/>
      <c r="G2" s="146"/>
      <c r="H2" s="146"/>
    </row>
    <row r="3" spans="1:9" ht="30" customHeight="1" x14ac:dyDescent="0.25">
      <c r="A3" s="35"/>
      <c r="B3" s="1"/>
      <c r="C3" s="127" t="s">
        <v>100</v>
      </c>
      <c r="D3" s="127"/>
      <c r="E3" s="127"/>
      <c r="F3" s="127"/>
      <c r="G3" s="127"/>
      <c r="H3" s="1"/>
    </row>
    <row r="4" spans="1:9" ht="24" customHeight="1" x14ac:dyDescent="0.25">
      <c r="B4" s="148" t="s">
        <v>133</v>
      </c>
      <c r="C4" s="148"/>
      <c r="D4" s="149" t="s">
        <v>71</v>
      </c>
      <c r="E4" s="149"/>
      <c r="F4" s="149"/>
      <c r="G4" s="105">
        <f>H9</f>
        <v>1090.1826980058349</v>
      </c>
      <c r="H4" s="36" t="s">
        <v>27</v>
      </c>
    </row>
    <row r="5" spans="1:9" ht="21.75" customHeight="1" x14ac:dyDescent="0.25">
      <c r="A5" s="150" t="s">
        <v>40</v>
      </c>
      <c r="B5" s="150" t="s">
        <v>72</v>
      </c>
      <c r="C5" s="150" t="s">
        <v>73</v>
      </c>
      <c r="D5" s="152" t="s">
        <v>45</v>
      </c>
      <c r="E5" s="153"/>
      <c r="F5" s="153"/>
      <c r="G5" s="153"/>
      <c r="H5" s="154"/>
    </row>
    <row r="6" spans="1:9" ht="37.5" customHeight="1" x14ac:dyDescent="0.25">
      <c r="A6" s="151"/>
      <c r="B6" s="151"/>
      <c r="C6" s="151"/>
      <c r="D6" s="2" t="s">
        <v>46</v>
      </c>
      <c r="E6" s="2" t="s">
        <v>74</v>
      </c>
      <c r="F6" s="2" t="s">
        <v>85</v>
      </c>
      <c r="G6" s="2" t="s">
        <v>29</v>
      </c>
      <c r="H6" s="2" t="s">
        <v>37</v>
      </c>
    </row>
    <row r="7" spans="1:9" ht="11.25" customHeight="1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</row>
    <row r="8" spans="1:9" ht="27" x14ac:dyDescent="0.25">
      <c r="A8" s="3">
        <v>1</v>
      </c>
      <c r="B8" s="3" t="s">
        <v>75</v>
      </c>
      <c r="C8" s="19" t="s">
        <v>87</v>
      </c>
      <c r="D8" s="5">
        <f>'1-1'!T50-'1-1'!T51</f>
        <v>911.01603133916819</v>
      </c>
      <c r="E8" s="3"/>
      <c r="F8" s="5">
        <f>'1-1'!T51</f>
        <v>179.16666666666669</v>
      </c>
      <c r="G8" s="3"/>
      <c r="H8" s="5">
        <f>SUM(D8:G8)</f>
        <v>1090.1826980058349</v>
      </c>
    </row>
    <row r="9" spans="1:9" ht="14.25" x14ac:dyDescent="0.25">
      <c r="A9" s="3"/>
      <c r="B9" s="4" t="s">
        <v>37</v>
      </c>
      <c r="C9" s="20"/>
      <c r="D9" s="6">
        <f>SUM(D8:D8)</f>
        <v>911.01603133916819</v>
      </c>
      <c r="E9" s="6"/>
      <c r="F9" s="6">
        <f>SUM(F8:F8)</f>
        <v>179.16666666666669</v>
      </c>
      <c r="G9" s="6"/>
      <c r="H9" s="6">
        <f>SUM(H8:H8)</f>
        <v>1090.1826980058349</v>
      </c>
    </row>
    <row r="12" spans="1:9" ht="14.25" x14ac:dyDescent="0.25">
      <c r="D12" s="32" t="s">
        <v>76</v>
      </c>
      <c r="E12" s="127" t="s">
        <v>82</v>
      </c>
      <c r="F12" s="127"/>
      <c r="G12" s="145"/>
      <c r="H12" s="145"/>
      <c r="I12" s="36"/>
    </row>
    <row r="13" spans="1:9" x14ac:dyDescent="0.25">
      <c r="C13" s="37"/>
    </row>
    <row r="15" spans="1:9" x14ac:dyDescent="0.25">
      <c r="C15" s="37"/>
      <c r="E15" s="21"/>
    </row>
  </sheetData>
  <mergeCells count="11">
    <mergeCell ref="E12:F12"/>
    <mergeCell ref="G12:H12"/>
    <mergeCell ref="B2:H2"/>
    <mergeCell ref="A1:H1"/>
    <mergeCell ref="B4:C4"/>
    <mergeCell ref="D4:F4"/>
    <mergeCell ref="A5:A6"/>
    <mergeCell ref="B5:B6"/>
    <mergeCell ref="C5:C6"/>
    <mergeCell ref="D5:H5"/>
    <mergeCell ref="C3:G3"/>
  </mergeCells>
  <printOptions horizontalCentered="1"/>
  <pageMargins left="0.31496062992125984" right="0.31496062992125984" top="0.74803149606299213" bottom="0.3937007874015748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EA595-DF54-47B7-A79B-3D4B036DFF5E}">
  <dimension ref="A1:IT53"/>
  <sheetViews>
    <sheetView showZeros="0" topLeftCell="A7" zoomScale="98" zoomScaleNormal="98" workbookViewId="0">
      <selection activeCell="F34" sqref="F34"/>
    </sheetView>
  </sheetViews>
  <sheetFormatPr defaultRowHeight="13.5" x14ac:dyDescent="0.2"/>
  <cols>
    <col min="1" max="1" width="4" style="46" customWidth="1"/>
    <col min="2" max="2" width="6.5703125" style="46" customWidth="1"/>
    <col min="3" max="3" width="28.85546875" style="46" customWidth="1"/>
    <col min="4" max="5" width="5.85546875" style="46" customWidth="1"/>
    <col min="6" max="6" width="6.28515625" style="46" customWidth="1"/>
    <col min="7" max="7" width="6.140625" style="46" customWidth="1"/>
    <col min="8" max="8" width="4.140625" style="46" hidden="1" customWidth="1"/>
    <col min="9" max="9" width="6.28515625" style="46" customWidth="1"/>
    <col min="10" max="10" width="6.85546875" style="46" customWidth="1"/>
    <col min="11" max="11" width="5.140625" style="46" hidden="1" customWidth="1"/>
    <col min="12" max="12" width="6.140625" style="46" customWidth="1"/>
    <col min="13" max="13" width="12.85546875" style="46" customWidth="1"/>
    <col min="14" max="14" width="6.85546875" style="68" customWidth="1"/>
    <col min="15" max="15" width="5" style="46" customWidth="1"/>
    <col min="16" max="16" width="6.42578125" style="46" customWidth="1"/>
    <col min="17" max="17" width="7.5703125" style="46" customWidth="1"/>
    <col min="18" max="18" width="3.85546875" style="46" hidden="1" customWidth="1"/>
    <col min="19" max="19" width="7" style="46" customWidth="1"/>
    <col min="20" max="20" width="8.140625" style="46" customWidth="1"/>
    <col min="21" max="21" width="8" style="46" customWidth="1"/>
    <col min="22" max="16384" width="9.140625" style="46"/>
  </cols>
  <sheetData>
    <row r="1" spans="1:248" ht="15" customHeight="1" x14ac:dyDescent="0.2">
      <c r="A1" s="182" t="s">
        <v>70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  <c r="HS1" s="45"/>
      <c r="HT1" s="45"/>
      <c r="HU1" s="45"/>
      <c r="HV1" s="45"/>
      <c r="HW1" s="45"/>
      <c r="HX1" s="45"/>
      <c r="HY1" s="45"/>
      <c r="HZ1" s="45"/>
      <c r="IA1" s="45"/>
      <c r="IB1" s="45"/>
      <c r="IC1" s="45"/>
      <c r="ID1" s="45"/>
      <c r="IE1" s="45"/>
      <c r="IF1" s="45"/>
      <c r="IG1" s="45"/>
      <c r="IH1" s="45"/>
      <c r="II1" s="45"/>
      <c r="IJ1" s="45"/>
      <c r="IK1" s="45"/>
      <c r="IL1" s="45"/>
      <c r="IM1" s="45"/>
      <c r="IN1" s="45"/>
    </row>
    <row r="2" spans="1:248" ht="21.75" customHeight="1" x14ac:dyDescent="0.2">
      <c r="A2" s="47"/>
      <c r="B2" s="183" t="s">
        <v>157</v>
      </c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</row>
    <row r="3" spans="1:248" ht="33" customHeight="1" x14ac:dyDescent="0.2">
      <c r="A3" s="47"/>
      <c r="B3" s="69"/>
      <c r="C3" s="184" t="s">
        <v>97</v>
      </c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69"/>
    </row>
    <row r="4" spans="1:248" ht="21.75" customHeight="1" x14ac:dyDescent="0.2">
      <c r="A4" s="47"/>
      <c r="B4" s="69"/>
      <c r="C4" s="182" t="s">
        <v>22</v>
      </c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69"/>
    </row>
    <row r="5" spans="1:248" ht="16.5" customHeight="1" x14ac:dyDescent="0.2">
      <c r="A5" s="48"/>
      <c r="B5" s="171" t="s">
        <v>128</v>
      </c>
      <c r="C5" s="171"/>
      <c r="D5" s="185">
        <v>2763.5</v>
      </c>
      <c r="E5" s="185"/>
      <c r="F5" s="73"/>
      <c r="G5" s="49"/>
      <c r="H5" s="50"/>
    </row>
    <row r="6" spans="1:248" ht="18" customHeight="1" x14ac:dyDescent="0.2">
      <c r="A6" s="51"/>
      <c r="B6" s="186" t="s">
        <v>129</v>
      </c>
      <c r="C6" s="186"/>
      <c r="D6" s="187">
        <v>3053.76</v>
      </c>
      <c r="E6" s="187"/>
      <c r="F6" s="52"/>
      <c r="G6" s="53"/>
      <c r="K6" s="75"/>
      <c r="L6" s="54"/>
      <c r="M6" s="54"/>
      <c r="N6" s="188" t="s">
        <v>23</v>
      </c>
      <c r="O6" s="188"/>
      <c r="P6" s="188"/>
      <c r="Q6" s="188"/>
      <c r="R6" s="188"/>
      <c r="S6" s="188"/>
      <c r="T6" s="73">
        <f>T50</f>
        <v>1090.1826980058349</v>
      </c>
      <c r="U6" s="76" t="s">
        <v>77</v>
      </c>
    </row>
    <row r="7" spans="1:248" ht="12.75" customHeight="1" x14ac:dyDescent="0.2">
      <c r="A7" s="174" t="s">
        <v>17</v>
      </c>
      <c r="B7" s="175" t="s">
        <v>9</v>
      </c>
      <c r="C7" s="174" t="s">
        <v>7</v>
      </c>
      <c r="D7" s="175" t="s">
        <v>13</v>
      </c>
      <c r="E7" s="175" t="s">
        <v>16</v>
      </c>
      <c r="F7" s="176" t="s">
        <v>132</v>
      </c>
      <c r="G7" s="179" t="s">
        <v>18</v>
      </c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1"/>
      <c r="T7" s="175" t="s">
        <v>3</v>
      </c>
      <c r="U7" s="175" t="s">
        <v>4</v>
      </c>
    </row>
    <row r="8" spans="1:248" ht="42" customHeight="1" x14ac:dyDescent="0.2">
      <c r="A8" s="174"/>
      <c r="B8" s="175"/>
      <c r="C8" s="174"/>
      <c r="D8" s="175"/>
      <c r="E8" s="175"/>
      <c r="F8" s="177"/>
      <c r="G8" s="189" t="s">
        <v>8</v>
      </c>
      <c r="H8" s="189"/>
      <c r="I8" s="189"/>
      <c r="J8" s="189" t="s">
        <v>10</v>
      </c>
      <c r="K8" s="189"/>
      <c r="L8" s="189"/>
      <c r="M8" s="174" t="s">
        <v>11</v>
      </c>
      <c r="N8" s="174"/>
      <c r="O8" s="174"/>
      <c r="P8" s="174"/>
      <c r="Q8" s="174"/>
      <c r="R8" s="174"/>
      <c r="S8" s="174"/>
      <c r="T8" s="175"/>
      <c r="U8" s="175"/>
    </row>
    <row r="9" spans="1:248" ht="69.75" customHeight="1" x14ac:dyDescent="0.2">
      <c r="A9" s="174"/>
      <c r="B9" s="175"/>
      <c r="C9" s="174"/>
      <c r="D9" s="175"/>
      <c r="E9" s="175"/>
      <c r="F9" s="178"/>
      <c r="G9" s="71" t="s">
        <v>0</v>
      </c>
      <c r="H9" s="70">
        <f>D5/1000</f>
        <v>2.7635000000000001</v>
      </c>
      <c r="I9" s="71" t="s">
        <v>1</v>
      </c>
      <c r="J9" s="71" t="s">
        <v>0</v>
      </c>
      <c r="K9" s="70">
        <f>D6/1000</f>
        <v>3.05376</v>
      </c>
      <c r="L9" s="71" t="s">
        <v>1</v>
      </c>
      <c r="M9" s="70" t="s">
        <v>2</v>
      </c>
      <c r="N9" s="71" t="s">
        <v>19</v>
      </c>
      <c r="O9" s="71" t="s">
        <v>14</v>
      </c>
      <c r="P9" s="71" t="s">
        <v>16</v>
      </c>
      <c r="Q9" s="71" t="s">
        <v>5</v>
      </c>
      <c r="R9" s="77">
        <f>1.05*1.02*1.129</f>
        <v>1.2091590000000001</v>
      </c>
      <c r="S9" s="71" t="s">
        <v>6</v>
      </c>
      <c r="T9" s="175"/>
      <c r="U9" s="175"/>
    </row>
    <row r="10" spans="1:248" x14ac:dyDescent="0.2">
      <c r="A10" s="74">
        <v>1</v>
      </c>
      <c r="B10" s="74">
        <v>2</v>
      </c>
      <c r="C10" s="74">
        <v>3</v>
      </c>
      <c r="D10" s="74">
        <v>4</v>
      </c>
      <c r="E10" s="74">
        <v>5</v>
      </c>
      <c r="F10" s="74">
        <v>6</v>
      </c>
      <c r="G10" s="74">
        <v>7</v>
      </c>
      <c r="H10" s="74">
        <f>H$9</f>
        <v>2.7635000000000001</v>
      </c>
      <c r="I10" s="74">
        <v>8</v>
      </c>
      <c r="J10" s="74">
        <v>9</v>
      </c>
      <c r="K10" s="74">
        <f>K$9</f>
        <v>3.05376</v>
      </c>
      <c r="L10" s="74">
        <v>10</v>
      </c>
      <c r="M10" s="74">
        <v>11</v>
      </c>
      <c r="N10" s="70">
        <v>12</v>
      </c>
      <c r="O10" s="74">
        <v>13</v>
      </c>
      <c r="P10" s="74">
        <v>14</v>
      </c>
      <c r="Q10" s="74">
        <v>15</v>
      </c>
      <c r="R10" s="55">
        <f>R$9</f>
        <v>1.2091590000000001</v>
      </c>
      <c r="S10" s="74">
        <v>16</v>
      </c>
      <c r="T10" s="74">
        <v>17</v>
      </c>
      <c r="U10" s="74">
        <v>18</v>
      </c>
    </row>
    <row r="11" spans="1:248" s="57" customFormat="1" ht="33" customHeight="1" x14ac:dyDescent="0.2">
      <c r="A11" s="59">
        <v>1</v>
      </c>
      <c r="B11" s="95" t="s">
        <v>160</v>
      </c>
      <c r="C11" s="61" t="s">
        <v>159</v>
      </c>
      <c r="D11" s="59" t="s">
        <v>24</v>
      </c>
      <c r="E11" s="62">
        <v>34.5</v>
      </c>
      <c r="F11" s="60">
        <f t="shared" ref="F11:F12" si="0">I11+L11+S11</f>
        <v>0.46659008000000013</v>
      </c>
      <c r="G11" s="59">
        <f>0.4*0.4</f>
        <v>0.16000000000000003</v>
      </c>
      <c r="H11" s="59">
        <f t="shared" ref="H11:H45" si="1">H$9</f>
        <v>2.7635000000000001</v>
      </c>
      <c r="I11" s="60">
        <f t="shared" ref="I11:I44" si="2">G11*H11</f>
        <v>0.44216000000000011</v>
      </c>
      <c r="J11" s="60">
        <f>0.02*0.4</f>
        <v>8.0000000000000002E-3</v>
      </c>
      <c r="K11" s="59">
        <f t="shared" ref="K11:K45" si="3">K$9</f>
        <v>3.05376</v>
      </c>
      <c r="L11" s="60">
        <f t="shared" ref="L11:L44" si="4">J11*K11</f>
        <v>2.443008E-2</v>
      </c>
      <c r="M11" s="56"/>
      <c r="N11" s="108"/>
      <c r="O11" s="56"/>
      <c r="P11" s="56"/>
      <c r="Q11" s="56"/>
      <c r="R11" s="55">
        <f t="shared" ref="R11:R44" si="5">R$9</f>
        <v>1.2091590000000001</v>
      </c>
      <c r="S11" s="60"/>
      <c r="T11" s="60">
        <f t="shared" ref="T11" si="6">E11*F11</f>
        <v>16.097357760000005</v>
      </c>
      <c r="U11" s="60">
        <f t="shared" ref="U11:U44" si="7">E11*S11</f>
        <v>0</v>
      </c>
    </row>
    <row r="12" spans="1:248" s="58" customFormat="1" ht="31.5" customHeight="1" x14ac:dyDescent="0.2">
      <c r="A12" s="59">
        <v>2</v>
      </c>
      <c r="B12" s="66" t="s">
        <v>105</v>
      </c>
      <c r="C12" s="61" t="s">
        <v>113</v>
      </c>
      <c r="D12" s="59" t="s">
        <v>24</v>
      </c>
      <c r="E12" s="62">
        <v>84.9</v>
      </c>
      <c r="F12" s="60">
        <f t="shared" si="0"/>
        <v>0.2183165</v>
      </c>
      <c r="G12" s="59">
        <v>7.9000000000000001E-2</v>
      </c>
      <c r="H12" s="59">
        <f t="shared" si="1"/>
        <v>2.7635000000000001</v>
      </c>
      <c r="I12" s="60">
        <f t="shared" ref="I12" si="8">G12*H12</f>
        <v>0.2183165</v>
      </c>
      <c r="J12" s="59"/>
      <c r="K12" s="59">
        <f t="shared" si="3"/>
        <v>3.05376</v>
      </c>
      <c r="L12" s="60"/>
      <c r="M12" s="59"/>
      <c r="N12" s="70"/>
      <c r="O12" s="59"/>
      <c r="P12" s="59"/>
      <c r="Q12" s="59"/>
      <c r="R12" s="55">
        <f t="shared" si="5"/>
        <v>1.2091590000000001</v>
      </c>
      <c r="S12" s="60">
        <f t="shared" ref="S12" si="9">P12*Q12*R12</f>
        <v>0</v>
      </c>
      <c r="T12" s="60">
        <f t="shared" ref="T12" si="10">E12*F12</f>
        <v>18.53507085</v>
      </c>
      <c r="U12" s="60">
        <f t="shared" si="7"/>
        <v>0</v>
      </c>
    </row>
    <row r="13" spans="1:248" s="68" customFormat="1" ht="18" customHeight="1" x14ac:dyDescent="0.2">
      <c r="A13" s="156">
        <v>3</v>
      </c>
      <c r="B13" s="157" t="s">
        <v>106</v>
      </c>
      <c r="C13" s="172" t="s">
        <v>193</v>
      </c>
      <c r="D13" s="156" t="s">
        <v>24</v>
      </c>
      <c r="E13" s="155">
        <v>34.5</v>
      </c>
      <c r="F13" s="155">
        <f>I13+L13+S13+S14+S15+S16+S17+S18</f>
        <v>5.4721507008302002</v>
      </c>
      <c r="G13" s="156">
        <v>0.4</v>
      </c>
      <c r="H13" s="59">
        <f t="shared" si="1"/>
        <v>2.7635000000000001</v>
      </c>
      <c r="I13" s="155">
        <f>G13*H13</f>
        <v>1.1054000000000002</v>
      </c>
      <c r="J13" s="156">
        <v>0.02</v>
      </c>
      <c r="K13" s="59">
        <f t="shared" si="3"/>
        <v>3.05376</v>
      </c>
      <c r="L13" s="155">
        <f>J13*K13</f>
        <v>6.1075200000000003E-2</v>
      </c>
      <c r="M13" s="61" t="s">
        <v>107</v>
      </c>
      <c r="N13" s="109" t="s">
        <v>120</v>
      </c>
      <c r="O13" s="59" t="s">
        <v>25</v>
      </c>
      <c r="P13" s="60">
        <v>2.5</v>
      </c>
      <c r="Q13" s="94">
        <f>0.821/3</f>
        <v>0.27366666666666667</v>
      </c>
      <c r="R13" s="55">
        <f t="shared" si="5"/>
        <v>1.2091590000000001</v>
      </c>
      <c r="S13" s="60">
        <f>P13*Q13*R13</f>
        <v>0.82726628250000012</v>
      </c>
      <c r="T13" s="155">
        <f>E13*F13</f>
        <v>188.78919917864189</v>
      </c>
      <c r="U13" s="60">
        <f t="shared" si="7"/>
        <v>28.540686746250003</v>
      </c>
    </row>
    <row r="14" spans="1:248" s="68" customFormat="1" ht="18" customHeight="1" x14ac:dyDescent="0.2">
      <c r="A14" s="156"/>
      <c r="B14" s="157"/>
      <c r="C14" s="172"/>
      <c r="D14" s="156"/>
      <c r="E14" s="155"/>
      <c r="F14" s="155"/>
      <c r="G14" s="156"/>
      <c r="H14" s="59">
        <f t="shared" si="1"/>
        <v>2.7635000000000001</v>
      </c>
      <c r="I14" s="155"/>
      <c r="J14" s="156"/>
      <c r="K14" s="59">
        <f t="shared" si="3"/>
        <v>3.05376</v>
      </c>
      <c r="L14" s="155"/>
      <c r="M14" s="61" t="s">
        <v>108</v>
      </c>
      <c r="N14" s="109" t="s">
        <v>121</v>
      </c>
      <c r="O14" s="59" t="s">
        <v>24</v>
      </c>
      <c r="P14" s="59">
        <v>1.03</v>
      </c>
      <c r="Q14" s="94">
        <v>2.16</v>
      </c>
      <c r="R14" s="55">
        <f t="shared" si="5"/>
        <v>1.2091590000000001</v>
      </c>
      <c r="S14" s="60">
        <f t="shared" ref="S14:S44" si="11">P14*Q14*R14</f>
        <v>2.6901369432000002</v>
      </c>
      <c r="T14" s="155"/>
      <c r="U14" s="60">
        <f>E13*S14</f>
        <v>92.809724540400012</v>
      </c>
    </row>
    <row r="15" spans="1:248" s="68" customFormat="1" ht="18" customHeight="1" x14ac:dyDescent="0.2">
      <c r="A15" s="156"/>
      <c r="B15" s="157"/>
      <c r="C15" s="172"/>
      <c r="D15" s="156"/>
      <c r="E15" s="155"/>
      <c r="F15" s="155"/>
      <c r="G15" s="156"/>
      <c r="H15" s="59">
        <f t="shared" si="1"/>
        <v>2.7635000000000001</v>
      </c>
      <c r="I15" s="155"/>
      <c r="J15" s="156"/>
      <c r="K15" s="59">
        <f t="shared" si="3"/>
        <v>3.05376</v>
      </c>
      <c r="L15" s="155"/>
      <c r="M15" s="61" t="s">
        <v>191</v>
      </c>
      <c r="N15" s="109" t="s">
        <v>122</v>
      </c>
      <c r="O15" s="59" t="s">
        <v>25</v>
      </c>
      <c r="P15" s="60">
        <v>1</v>
      </c>
      <c r="Q15" s="94">
        <f>0.433/4</f>
        <v>0.10825</v>
      </c>
      <c r="R15" s="55">
        <f t="shared" si="5"/>
        <v>1.2091590000000001</v>
      </c>
      <c r="S15" s="60">
        <f t="shared" si="11"/>
        <v>0.13089146175000002</v>
      </c>
      <c r="T15" s="155"/>
      <c r="U15" s="60">
        <f>E13*S15</f>
        <v>4.5157554303750009</v>
      </c>
    </row>
    <row r="16" spans="1:248" s="68" customFormat="1" ht="18" customHeight="1" x14ac:dyDescent="0.2">
      <c r="A16" s="156"/>
      <c r="B16" s="157"/>
      <c r="C16" s="172"/>
      <c r="D16" s="156"/>
      <c r="E16" s="155"/>
      <c r="F16" s="155"/>
      <c r="G16" s="156"/>
      <c r="H16" s="59">
        <f t="shared" si="1"/>
        <v>2.7635000000000001</v>
      </c>
      <c r="I16" s="155"/>
      <c r="J16" s="156"/>
      <c r="K16" s="59">
        <f t="shared" si="3"/>
        <v>3.05376</v>
      </c>
      <c r="L16" s="155"/>
      <c r="M16" s="61" t="s">
        <v>123</v>
      </c>
      <c r="N16" s="109" t="s">
        <v>124</v>
      </c>
      <c r="O16" s="59" t="s">
        <v>26</v>
      </c>
      <c r="P16" s="60">
        <v>2</v>
      </c>
      <c r="Q16" s="94">
        <v>4.2000000000000003E-2</v>
      </c>
      <c r="R16" s="55">
        <f t="shared" si="5"/>
        <v>1.2091590000000001</v>
      </c>
      <c r="S16" s="60">
        <f t="shared" si="11"/>
        <v>0.10156935600000001</v>
      </c>
      <c r="T16" s="155"/>
      <c r="U16" s="60">
        <f>E13*S16</f>
        <v>3.5041427820000006</v>
      </c>
    </row>
    <row r="17" spans="1:252" s="68" customFormat="1" ht="18" customHeight="1" x14ac:dyDescent="0.2">
      <c r="A17" s="156"/>
      <c r="B17" s="157"/>
      <c r="C17" s="172"/>
      <c r="D17" s="156"/>
      <c r="E17" s="155"/>
      <c r="F17" s="155"/>
      <c r="G17" s="156"/>
      <c r="H17" s="59">
        <f t="shared" si="1"/>
        <v>2.7635000000000001</v>
      </c>
      <c r="I17" s="155"/>
      <c r="J17" s="156"/>
      <c r="K17" s="59">
        <f t="shared" si="3"/>
        <v>3.05376</v>
      </c>
      <c r="L17" s="155"/>
      <c r="M17" s="61" t="s">
        <v>125</v>
      </c>
      <c r="N17" s="109" t="s">
        <v>126</v>
      </c>
      <c r="O17" s="59" t="s">
        <v>26</v>
      </c>
      <c r="P17" s="62">
        <v>2</v>
      </c>
      <c r="Q17" s="94">
        <f>0.854/4</f>
        <v>0.2135</v>
      </c>
      <c r="R17" s="55">
        <f t="shared" si="5"/>
        <v>1.2091590000000001</v>
      </c>
      <c r="S17" s="60">
        <f t="shared" si="11"/>
        <v>0.51631089299999999</v>
      </c>
      <c r="T17" s="155"/>
      <c r="U17" s="60">
        <f>E13*S17</f>
        <v>17.812725808499998</v>
      </c>
    </row>
    <row r="18" spans="1:252" s="68" customFormat="1" ht="18" customHeight="1" x14ac:dyDescent="0.2">
      <c r="A18" s="156"/>
      <c r="B18" s="157"/>
      <c r="C18" s="172"/>
      <c r="D18" s="156"/>
      <c r="E18" s="155"/>
      <c r="F18" s="155"/>
      <c r="G18" s="156"/>
      <c r="H18" s="59">
        <f t="shared" si="1"/>
        <v>2.7635000000000001</v>
      </c>
      <c r="I18" s="155"/>
      <c r="J18" s="156"/>
      <c r="K18" s="59">
        <f t="shared" si="3"/>
        <v>3.05376</v>
      </c>
      <c r="L18" s="155"/>
      <c r="M18" s="61" t="s">
        <v>109</v>
      </c>
      <c r="N18" s="110" t="s">
        <v>127</v>
      </c>
      <c r="O18" s="59" t="s">
        <v>20</v>
      </c>
      <c r="P18" s="59">
        <v>3.4099999999999998E-2</v>
      </c>
      <c r="Q18" s="94">
        <v>0.95799999999999996</v>
      </c>
      <c r="R18" s="55">
        <f t="shared" si="5"/>
        <v>1.2091590000000001</v>
      </c>
      <c r="S18" s="60">
        <f t="shared" si="11"/>
        <v>3.9500564380199998E-2</v>
      </c>
      <c r="T18" s="155"/>
      <c r="U18" s="60">
        <f>E13*S18</f>
        <v>1.3627694711168998</v>
      </c>
    </row>
    <row r="19" spans="1:252" ht="19.5" customHeight="1" x14ac:dyDescent="0.2">
      <c r="A19" s="159">
        <v>4</v>
      </c>
      <c r="B19" s="159" t="s">
        <v>161</v>
      </c>
      <c r="C19" s="162" t="s">
        <v>164</v>
      </c>
      <c r="D19" s="159" t="s">
        <v>24</v>
      </c>
      <c r="E19" s="159">
        <v>47.9</v>
      </c>
      <c r="F19" s="165">
        <f>I19+L19+S19+S20+S21</f>
        <v>1.3944488670070001</v>
      </c>
      <c r="G19" s="168">
        <v>0.27800000000000002</v>
      </c>
      <c r="H19" s="59">
        <f t="shared" si="1"/>
        <v>2.7635000000000001</v>
      </c>
      <c r="I19" s="165">
        <f>G19*H19</f>
        <v>0.76825300000000007</v>
      </c>
      <c r="J19" s="168">
        <v>8.0000000000000002E-3</v>
      </c>
      <c r="K19" s="59">
        <f t="shared" si="3"/>
        <v>3.05376</v>
      </c>
      <c r="L19" s="165">
        <f>J19*K19</f>
        <v>2.443008E-2</v>
      </c>
      <c r="M19" s="61" t="s">
        <v>162</v>
      </c>
      <c r="N19" s="70" t="s">
        <v>194</v>
      </c>
      <c r="O19" s="59" t="s">
        <v>20</v>
      </c>
      <c r="P19" s="94">
        <v>0.25800000000000001</v>
      </c>
      <c r="Q19" s="59">
        <v>1.0640000000000001</v>
      </c>
      <c r="R19" s="55">
        <f t="shared" si="5"/>
        <v>1.2091590000000001</v>
      </c>
      <c r="S19" s="60">
        <f t="shared" si="11"/>
        <v>0.33192865540800004</v>
      </c>
      <c r="T19" s="165">
        <f t="shared" ref="T19:T44" si="12">E19*F19</f>
        <v>66.794100729635304</v>
      </c>
      <c r="U19" s="60">
        <f t="shared" si="7"/>
        <v>15.899382594043201</v>
      </c>
    </row>
    <row r="20" spans="1:252" ht="19.5" customHeight="1" x14ac:dyDescent="0.2">
      <c r="A20" s="160"/>
      <c r="B20" s="160"/>
      <c r="C20" s="163"/>
      <c r="D20" s="160"/>
      <c r="E20" s="160"/>
      <c r="F20" s="166"/>
      <c r="G20" s="169"/>
      <c r="H20" s="59">
        <f t="shared" si="1"/>
        <v>2.7635000000000001</v>
      </c>
      <c r="I20" s="166"/>
      <c r="J20" s="169"/>
      <c r="K20" s="59">
        <f t="shared" si="3"/>
        <v>3.05376</v>
      </c>
      <c r="L20" s="166"/>
      <c r="M20" s="61" t="s">
        <v>112</v>
      </c>
      <c r="N20" s="70" t="s">
        <v>166</v>
      </c>
      <c r="O20" s="59" t="s">
        <v>20</v>
      </c>
      <c r="P20" s="94">
        <v>0.51</v>
      </c>
      <c r="Q20" s="59">
        <v>0.17899999999999999</v>
      </c>
      <c r="R20" s="55">
        <f t="shared" si="5"/>
        <v>1.2091590000000001</v>
      </c>
      <c r="S20" s="60">
        <f t="shared" si="11"/>
        <v>0.11038412511000001</v>
      </c>
      <c r="T20" s="166"/>
      <c r="U20" s="60">
        <f>E19*S20</f>
        <v>5.2873995927689998</v>
      </c>
    </row>
    <row r="21" spans="1:252" ht="15" customHeight="1" x14ac:dyDescent="0.2">
      <c r="A21" s="161"/>
      <c r="B21" s="161"/>
      <c r="C21" s="164"/>
      <c r="D21" s="161"/>
      <c r="E21" s="161"/>
      <c r="F21" s="167"/>
      <c r="G21" s="170"/>
      <c r="H21" s="59">
        <f t="shared" si="1"/>
        <v>2.7635000000000001</v>
      </c>
      <c r="I21" s="167"/>
      <c r="J21" s="170"/>
      <c r="K21" s="59">
        <f t="shared" si="3"/>
        <v>3.05376</v>
      </c>
      <c r="L21" s="167"/>
      <c r="M21" s="61" t="s">
        <v>163</v>
      </c>
      <c r="N21" s="70"/>
      <c r="O21" s="59" t="s">
        <v>20</v>
      </c>
      <c r="P21" s="59">
        <v>0.113</v>
      </c>
      <c r="Q21" s="59">
        <v>1.167</v>
      </c>
      <c r="R21" s="55">
        <f t="shared" si="5"/>
        <v>1.2091590000000001</v>
      </c>
      <c r="S21" s="60">
        <f t="shared" si="11"/>
        <v>0.15945300648900004</v>
      </c>
      <c r="T21" s="167"/>
      <c r="U21" s="60">
        <f>E19*S21</f>
        <v>7.6377990108231018</v>
      </c>
    </row>
    <row r="22" spans="1:252" s="58" customFormat="1" ht="21" customHeight="1" x14ac:dyDescent="0.2">
      <c r="A22" s="156">
        <v>5</v>
      </c>
      <c r="B22" s="157" t="s">
        <v>110</v>
      </c>
      <c r="C22" s="158" t="s">
        <v>60</v>
      </c>
      <c r="D22" s="156" t="s">
        <v>24</v>
      </c>
      <c r="E22" s="173">
        <v>42</v>
      </c>
      <c r="F22" s="155">
        <f>I22+L22+S22+S23</f>
        <v>1.8394910948900001</v>
      </c>
      <c r="G22" s="156">
        <v>0.39700000000000002</v>
      </c>
      <c r="H22" s="59">
        <f t="shared" ref="H22:H40" si="13">H$9</f>
        <v>2.7635000000000001</v>
      </c>
      <c r="I22" s="155">
        <f>G22*H22</f>
        <v>1.0971095000000002</v>
      </c>
      <c r="J22" s="156">
        <v>0.01</v>
      </c>
      <c r="K22" s="59">
        <f t="shared" ref="K22:K40" si="14">K$9</f>
        <v>3.05376</v>
      </c>
      <c r="L22" s="155">
        <f>J22*K22</f>
        <v>3.0537600000000002E-2</v>
      </c>
      <c r="M22" s="61" t="s">
        <v>111</v>
      </c>
      <c r="N22" s="70" t="s">
        <v>165</v>
      </c>
      <c r="O22" s="59" t="s">
        <v>20</v>
      </c>
      <c r="P22" s="59">
        <v>0.63</v>
      </c>
      <c r="Q22" s="94">
        <v>0.71</v>
      </c>
      <c r="R22" s="55">
        <f t="shared" si="5"/>
        <v>1.2091590000000001</v>
      </c>
      <c r="S22" s="60">
        <f t="shared" si="11"/>
        <v>0.54085682069999996</v>
      </c>
      <c r="T22" s="155">
        <f>E22*F22</f>
        <v>77.258625985380007</v>
      </c>
      <c r="U22" s="60">
        <f>E22*S22</f>
        <v>22.715986469399997</v>
      </c>
    </row>
    <row r="23" spans="1:252" s="58" customFormat="1" ht="21" customHeight="1" x14ac:dyDescent="0.2">
      <c r="A23" s="156"/>
      <c r="B23" s="157"/>
      <c r="C23" s="158"/>
      <c r="D23" s="156"/>
      <c r="E23" s="173"/>
      <c r="F23" s="155"/>
      <c r="G23" s="156"/>
      <c r="H23" s="59">
        <f t="shared" si="13"/>
        <v>2.7635000000000001</v>
      </c>
      <c r="I23" s="155"/>
      <c r="J23" s="156"/>
      <c r="K23" s="59">
        <f t="shared" si="14"/>
        <v>3.05376</v>
      </c>
      <c r="L23" s="155"/>
      <c r="M23" s="61" t="s">
        <v>112</v>
      </c>
      <c r="N23" s="70" t="s">
        <v>166</v>
      </c>
      <c r="O23" s="59" t="s">
        <v>20</v>
      </c>
      <c r="P23" s="59">
        <v>0.79</v>
      </c>
      <c r="Q23" s="59">
        <v>0.17899999999999999</v>
      </c>
      <c r="R23" s="55">
        <f t="shared" si="5"/>
        <v>1.2091590000000001</v>
      </c>
      <c r="S23" s="60">
        <f t="shared" si="11"/>
        <v>0.17098717419000004</v>
      </c>
      <c r="T23" s="155"/>
      <c r="U23" s="60">
        <f>E22*S23</f>
        <v>7.1814613159800018</v>
      </c>
    </row>
    <row r="24" spans="1:252" s="58" customFormat="1" ht="21" customHeight="1" x14ac:dyDescent="0.2">
      <c r="A24" s="156">
        <v>6</v>
      </c>
      <c r="B24" s="157" t="s">
        <v>167</v>
      </c>
      <c r="C24" s="158" t="s">
        <v>168</v>
      </c>
      <c r="D24" s="156" t="s">
        <v>24</v>
      </c>
      <c r="E24" s="155">
        <v>34.5</v>
      </c>
      <c r="F24" s="155">
        <f>I24+L24+S24+S25</f>
        <v>2.1970652448200001</v>
      </c>
      <c r="G24" s="156">
        <v>0.51400000000000001</v>
      </c>
      <c r="H24" s="59">
        <f t="shared" si="13"/>
        <v>2.7635000000000001</v>
      </c>
      <c r="I24" s="155">
        <f>G24*H24</f>
        <v>1.420439</v>
      </c>
      <c r="J24" s="156">
        <v>1.2E-2</v>
      </c>
      <c r="K24" s="59">
        <f t="shared" si="14"/>
        <v>3.05376</v>
      </c>
      <c r="L24" s="155">
        <f>J24*K24</f>
        <v>3.6645120000000003E-2</v>
      </c>
      <c r="M24" s="61" t="s">
        <v>111</v>
      </c>
      <c r="N24" s="70" t="s">
        <v>165</v>
      </c>
      <c r="O24" s="59" t="s">
        <v>20</v>
      </c>
      <c r="P24" s="59">
        <v>0.63</v>
      </c>
      <c r="Q24" s="94">
        <v>0.71</v>
      </c>
      <c r="R24" s="55">
        <f t="shared" si="5"/>
        <v>1.2091590000000001</v>
      </c>
      <c r="S24" s="60">
        <f t="shared" si="11"/>
        <v>0.54085682069999996</v>
      </c>
      <c r="T24" s="155">
        <f>E24*F24</f>
        <v>75.798750946289999</v>
      </c>
      <c r="U24" s="60">
        <f>E24*S24</f>
        <v>18.659560314149999</v>
      </c>
    </row>
    <row r="25" spans="1:252" s="58" customFormat="1" ht="21" customHeight="1" x14ac:dyDescent="0.2">
      <c r="A25" s="156"/>
      <c r="B25" s="157"/>
      <c r="C25" s="158"/>
      <c r="D25" s="156"/>
      <c r="E25" s="155"/>
      <c r="F25" s="155"/>
      <c r="G25" s="156"/>
      <c r="H25" s="59">
        <f t="shared" si="13"/>
        <v>2.7635000000000001</v>
      </c>
      <c r="I25" s="155"/>
      <c r="J25" s="156"/>
      <c r="K25" s="59">
        <f t="shared" si="14"/>
        <v>3.05376</v>
      </c>
      <c r="L25" s="155"/>
      <c r="M25" s="61" t="s">
        <v>112</v>
      </c>
      <c r="N25" s="70" t="s">
        <v>166</v>
      </c>
      <c r="O25" s="59" t="s">
        <v>20</v>
      </c>
      <c r="P25" s="59">
        <v>0.92</v>
      </c>
      <c r="Q25" s="59">
        <v>0.17899999999999999</v>
      </c>
      <c r="R25" s="55">
        <f t="shared" si="5"/>
        <v>1.2091590000000001</v>
      </c>
      <c r="S25" s="60">
        <f t="shared" si="11"/>
        <v>0.19912430412000001</v>
      </c>
      <c r="T25" s="155"/>
      <c r="U25" s="60">
        <f>E24*S25</f>
        <v>6.8697884921400005</v>
      </c>
    </row>
    <row r="26" spans="1:252" s="33" customFormat="1" ht="17.25" customHeight="1" x14ac:dyDescent="0.2">
      <c r="A26" s="59"/>
      <c r="B26" s="66"/>
      <c r="C26" s="67" t="s">
        <v>169</v>
      </c>
      <c r="D26" s="67"/>
      <c r="E26" s="59"/>
      <c r="F26" s="60"/>
      <c r="G26" s="59"/>
      <c r="H26" s="59">
        <f t="shared" si="13"/>
        <v>2.7635000000000001</v>
      </c>
      <c r="I26" s="60"/>
      <c r="J26" s="59"/>
      <c r="K26" s="59">
        <f t="shared" si="14"/>
        <v>3.05376</v>
      </c>
      <c r="L26" s="60"/>
      <c r="M26" s="61"/>
      <c r="N26" s="70"/>
      <c r="O26" s="59"/>
      <c r="P26" s="62"/>
      <c r="Q26" s="62"/>
      <c r="R26" s="55">
        <f t="shared" si="5"/>
        <v>1.2091590000000001</v>
      </c>
      <c r="S26" s="60">
        <f t="shared" si="11"/>
        <v>0</v>
      </c>
      <c r="T26" s="60">
        <f t="shared" ref="T26:T40" si="15">E26*F26</f>
        <v>0</v>
      </c>
      <c r="U26" s="60">
        <f>E26*S26</f>
        <v>0</v>
      </c>
    </row>
    <row r="27" spans="1:252" s="33" customFormat="1" ht="54" x14ac:dyDescent="0.25">
      <c r="A27" s="59">
        <v>7</v>
      </c>
      <c r="B27" s="66" t="s">
        <v>81</v>
      </c>
      <c r="C27" s="61" t="s">
        <v>130</v>
      </c>
      <c r="D27" s="59" t="s">
        <v>26</v>
      </c>
      <c r="E27" s="62">
        <v>4</v>
      </c>
      <c r="F27" s="60">
        <f t="shared" ref="F27:F40" si="16">I27+L27+S27</f>
        <v>6.4966976800000005</v>
      </c>
      <c r="G27" s="59">
        <v>0.32</v>
      </c>
      <c r="H27" s="59">
        <f t="shared" si="13"/>
        <v>2.7635000000000001</v>
      </c>
      <c r="I27" s="60">
        <f t="shared" ref="I27:I40" si="17">G27*H27</f>
        <v>0.88431999999999999</v>
      </c>
      <c r="J27" s="59">
        <v>0.51800000000000002</v>
      </c>
      <c r="K27" s="59">
        <f t="shared" si="14"/>
        <v>3.05376</v>
      </c>
      <c r="L27" s="60">
        <f t="shared" ref="L27:L28" si="18">J27*K27</f>
        <v>1.5818476800000001</v>
      </c>
      <c r="M27" s="61" t="s">
        <v>62</v>
      </c>
      <c r="N27" s="70" t="s">
        <v>84</v>
      </c>
      <c r="O27" s="59" t="s">
        <v>26</v>
      </c>
      <c r="P27" s="62">
        <v>1</v>
      </c>
      <c r="Q27" s="63">
        <f>4/1.2</f>
        <v>3.3333333333333335</v>
      </c>
      <c r="R27" s="55">
        <f t="shared" si="5"/>
        <v>1.2091590000000001</v>
      </c>
      <c r="S27" s="60">
        <f t="shared" si="11"/>
        <v>4.0305300000000006</v>
      </c>
      <c r="T27" s="60">
        <f t="shared" si="15"/>
        <v>25.986790720000002</v>
      </c>
      <c r="U27" s="60">
        <f>E27*S27</f>
        <v>16.122120000000002</v>
      </c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</row>
    <row r="28" spans="1:252" s="33" customFormat="1" ht="27" x14ac:dyDescent="0.2">
      <c r="A28" s="59">
        <v>8</v>
      </c>
      <c r="B28" s="66" t="s">
        <v>63</v>
      </c>
      <c r="C28" s="61" t="s">
        <v>78</v>
      </c>
      <c r="D28" s="59" t="s">
        <v>26</v>
      </c>
      <c r="E28" s="62">
        <v>2</v>
      </c>
      <c r="F28" s="60">
        <f t="shared" si="16"/>
        <v>1.722154894</v>
      </c>
      <c r="G28" s="94">
        <v>0.113</v>
      </c>
      <c r="H28" s="59">
        <f t="shared" si="13"/>
        <v>2.7635000000000001</v>
      </c>
      <c r="I28" s="60">
        <f t="shared" si="17"/>
        <v>0.31227550000000004</v>
      </c>
      <c r="J28" s="59"/>
      <c r="K28" s="59">
        <f t="shared" si="14"/>
        <v>3.05376</v>
      </c>
      <c r="L28" s="60">
        <f t="shared" si="18"/>
        <v>0</v>
      </c>
      <c r="M28" s="61" t="s">
        <v>61</v>
      </c>
      <c r="N28" s="70" t="s">
        <v>89</v>
      </c>
      <c r="O28" s="59" t="s">
        <v>26</v>
      </c>
      <c r="P28" s="96">
        <v>1</v>
      </c>
      <c r="Q28" s="94">
        <v>1.1659999999999999</v>
      </c>
      <c r="R28" s="55">
        <f t="shared" si="5"/>
        <v>1.2091590000000001</v>
      </c>
      <c r="S28" s="60">
        <f t="shared" si="11"/>
        <v>1.4098793940000001</v>
      </c>
      <c r="T28" s="60">
        <f t="shared" si="15"/>
        <v>3.444309788</v>
      </c>
      <c r="U28" s="60">
        <f t="shared" ref="U28:U31" si="19">E28*S28</f>
        <v>2.8197587880000001</v>
      </c>
    </row>
    <row r="29" spans="1:252" s="33" customFormat="1" ht="40.5" x14ac:dyDescent="0.2">
      <c r="A29" s="59">
        <v>9</v>
      </c>
      <c r="B29" s="66" t="s">
        <v>102</v>
      </c>
      <c r="C29" s="61" t="s">
        <v>79</v>
      </c>
      <c r="D29" s="59" t="s">
        <v>26</v>
      </c>
      <c r="E29" s="62">
        <v>4</v>
      </c>
      <c r="F29" s="60">
        <f t="shared" si="16"/>
        <v>0.90971170000000012</v>
      </c>
      <c r="G29" s="94">
        <v>0.125</v>
      </c>
      <c r="H29" s="59">
        <f t="shared" si="13"/>
        <v>2.7635000000000001</v>
      </c>
      <c r="I29" s="60">
        <f t="shared" si="17"/>
        <v>0.34543750000000001</v>
      </c>
      <c r="J29" s="94"/>
      <c r="K29" s="59">
        <f t="shared" si="14"/>
        <v>3.05376</v>
      </c>
      <c r="L29" s="60"/>
      <c r="M29" s="61" t="s">
        <v>103</v>
      </c>
      <c r="N29" s="70" t="s">
        <v>104</v>
      </c>
      <c r="O29" s="59" t="s">
        <v>26</v>
      </c>
      <c r="P29" s="96">
        <v>1</v>
      </c>
      <c r="Q29" s="3">
        <f>0.56/1.2</f>
        <v>0.46666666666666673</v>
      </c>
      <c r="R29" s="55">
        <f t="shared" si="5"/>
        <v>1.2091590000000001</v>
      </c>
      <c r="S29" s="60">
        <f t="shared" si="11"/>
        <v>0.56427420000000017</v>
      </c>
      <c r="T29" s="60">
        <f t="shared" si="15"/>
        <v>3.6388468000000005</v>
      </c>
      <c r="U29" s="60">
        <f t="shared" si="19"/>
        <v>2.2570968000000007</v>
      </c>
    </row>
    <row r="30" spans="1:252" s="33" customFormat="1" ht="40.5" x14ac:dyDescent="0.2">
      <c r="A30" s="59">
        <v>10</v>
      </c>
      <c r="B30" s="66" t="s">
        <v>102</v>
      </c>
      <c r="C30" s="61" t="s">
        <v>170</v>
      </c>
      <c r="D30" s="59" t="s">
        <v>26</v>
      </c>
      <c r="E30" s="62">
        <v>4</v>
      </c>
      <c r="F30" s="60">
        <f t="shared" ref="F30" si="20">I30+L30+S30</f>
        <v>1.3526669470000001</v>
      </c>
      <c r="G30" s="94">
        <v>0.125</v>
      </c>
      <c r="H30" s="59">
        <f t="shared" si="13"/>
        <v>2.7635000000000001</v>
      </c>
      <c r="I30" s="60">
        <f t="shared" ref="I30" si="21">G30*H30</f>
        <v>0.34543750000000001</v>
      </c>
      <c r="J30" s="94"/>
      <c r="K30" s="59">
        <f t="shared" si="14"/>
        <v>3.05376</v>
      </c>
      <c r="L30" s="60"/>
      <c r="M30" s="61" t="s">
        <v>103</v>
      </c>
      <c r="N30" s="70" t="s">
        <v>104</v>
      </c>
      <c r="O30" s="59" t="s">
        <v>26</v>
      </c>
      <c r="P30" s="96">
        <v>1</v>
      </c>
      <c r="Q30" s="63">
        <v>0.83299999999999996</v>
      </c>
      <c r="R30" s="55">
        <f t="shared" si="5"/>
        <v>1.2091590000000001</v>
      </c>
      <c r="S30" s="60">
        <f t="shared" si="11"/>
        <v>1.0072294470000001</v>
      </c>
      <c r="T30" s="60">
        <f t="shared" ref="T30" si="22">E30*F30</f>
        <v>5.4106677880000005</v>
      </c>
      <c r="U30" s="60">
        <f t="shared" ref="U30" si="23">E30*S30</f>
        <v>4.0289177880000002</v>
      </c>
    </row>
    <row r="31" spans="1:252" s="33" customFormat="1" ht="40.5" x14ac:dyDescent="0.2">
      <c r="A31" s="59">
        <v>11</v>
      </c>
      <c r="B31" s="66" t="s">
        <v>64</v>
      </c>
      <c r="C31" s="61" t="s">
        <v>80</v>
      </c>
      <c r="D31" s="59" t="s">
        <v>65</v>
      </c>
      <c r="E31" s="62">
        <v>0.8</v>
      </c>
      <c r="F31" s="60">
        <f t="shared" si="16"/>
        <v>56.860718200000008</v>
      </c>
      <c r="G31" s="59">
        <v>7.55</v>
      </c>
      <c r="H31" s="59">
        <f t="shared" si="13"/>
        <v>2.7635000000000001</v>
      </c>
      <c r="I31" s="60">
        <f t="shared" si="17"/>
        <v>20.864425000000001</v>
      </c>
      <c r="J31" s="59">
        <v>3.71</v>
      </c>
      <c r="K31" s="59">
        <f t="shared" si="14"/>
        <v>3.05376</v>
      </c>
      <c r="L31" s="60">
        <f t="shared" ref="L31:L40" si="24">J31*K31</f>
        <v>11.3294496</v>
      </c>
      <c r="M31" s="61" t="s">
        <v>66</v>
      </c>
      <c r="N31" s="70" t="s">
        <v>88</v>
      </c>
      <c r="O31" s="59" t="s">
        <v>25</v>
      </c>
      <c r="P31" s="96">
        <v>102</v>
      </c>
      <c r="Q31" s="97">
        <v>0.2</v>
      </c>
      <c r="R31" s="55">
        <f t="shared" si="5"/>
        <v>1.2091590000000001</v>
      </c>
      <c r="S31" s="60">
        <f t="shared" si="11"/>
        <v>24.666843600000004</v>
      </c>
      <c r="T31" s="60">
        <f t="shared" si="15"/>
        <v>45.488574560000011</v>
      </c>
      <c r="U31" s="60">
        <f t="shared" si="19"/>
        <v>19.733474880000003</v>
      </c>
    </row>
    <row r="32" spans="1:252" s="33" customFormat="1" ht="27" x14ac:dyDescent="0.25">
      <c r="A32" s="59">
        <v>12</v>
      </c>
      <c r="B32" s="59" t="s">
        <v>57</v>
      </c>
      <c r="C32" s="61" t="s">
        <v>171</v>
      </c>
      <c r="D32" s="59" t="s">
        <v>26</v>
      </c>
      <c r="E32" s="62">
        <v>2</v>
      </c>
      <c r="F32" s="60">
        <f t="shared" si="16"/>
        <v>0.21764862000000001</v>
      </c>
      <c r="G32" s="59"/>
      <c r="H32" s="59">
        <f t="shared" si="13"/>
        <v>2.7635000000000001</v>
      </c>
      <c r="I32" s="60">
        <f t="shared" si="17"/>
        <v>0</v>
      </c>
      <c r="J32" s="59"/>
      <c r="K32" s="59">
        <f t="shared" si="14"/>
        <v>3.05376</v>
      </c>
      <c r="L32" s="60">
        <f t="shared" si="24"/>
        <v>0</v>
      </c>
      <c r="M32" s="61" t="s">
        <v>98</v>
      </c>
      <c r="N32" s="70" t="s">
        <v>172</v>
      </c>
      <c r="O32" s="59" t="s">
        <v>26</v>
      </c>
      <c r="P32" s="96">
        <v>1</v>
      </c>
      <c r="Q32" s="60">
        <v>0.18</v>
      </c>
      <c r="R32" s="55">
        <f t="shared" si="5"/>
        <v>1.2091590000000001</v>
      </c>
      <c r="S32" s="60">
        <f t="shared" si="11"/>
        <v>0.21764862000000001</v>
      </c>
      <c r="T32" s="60">
        <f t="shared" si="15"/>
        <v>0.43529724000000003</v>
      </c>
      <c r="U32" s="60">
        <f>E32*S32</f>
        <v>0.43529724000000003</v>
      </c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  <c r="IQ32" s="34"/>
    </row>
    <row r="33" spans="1:254" s="33" customFormat="1" ht="27" x14ac:dyDescent="0.25">
      <c r="A33" s="59">
        <v>13</v>
      </c>
      <c r="B33" s="59" t="s">
        <v>57</v>
      </c>
      <c r="C33" s="61" t="s">
        <v>173</v>
      </c>
      <c r="D33" s="59" t="s">
        <v>26</v>
      </c>
      <c r="E33" s="62">
        <v>10</v>
      </c>
      <c r="F33" s="60">
        <f t="shared" si="16"/>
        <v>0.18137385</v>
      </c>
      <c r="G33" s="59"/>
      <c r="H33" s="59">
        <f t="shared" si="13"/>
        <v>2.7635000000000001</v>
      </c>
      <c r="I33" s="60">
        <f t="shared" si="17"/>
        <v>0</v>
      </c>
      <c r="J33" s="59"/>
      <c r="K33" s="59">
        <f t="shared" si="14"/>
        <v>3.05376</v>
      </c>
      <c r="L33" s="60">
        <f t="shared" si="24"/>
        <v>0</v>
      </c>
      <c r="M33" s="61" t="s">
        <v>98</v>
      </c>
      <c r="N33" s="70" t="s">
        <v>99</v>
      </c>
      <c r="O33" s="59" t="s">
        <v>26</v>
      </c>
      <c r="P33" s="96">
        <v>1</v>
      </c>
      <c r="Q33" s="60">
        <v>0.15</v>
      </c>
      <c r="R33" s="55">
        <f t="shared" si="5"/>
        <v>1.2091590000000001</v>
      </c>
      <c r="S33" s="60">
        <f t="shared" si="11"/>
        <v>0.18137385</v>
      </c>
      <c r="T33" s="60">
        <f t="shared" si="15"/>
        <v>1.8137384999999999</v>
      </c>
      <c r="U33" s="60">
        <f>E33*S33</f>
        <v>1.8137384999999999</v>
      </c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34"/>
      <c r="HY33" s="34"/>
      <c r="HZ33" s="34"/>
      <c r="IA33" s="34"/>
      <c r="IB33" s="34"/>
      <c r="IC33" s="34"/>
      <c r="ID33" s="34"/>
      <c r="IE33" s="34"/>
      <c r="IF33" s="34"/>
      <c r="IG33" s="34"/>
      <c r="IH33" s="34"/>
      <c r="II33" s="34"/>
      <c r="IJ33" s="34"/>
      <c r="IK33" s="34"/>
      <c r="IL33" s="34"/>
      <c r="IM33" s="34"/>
      <c r="IN33" s="34"/>
      <c r="IO33" s="34"/>
      <c r="IP33" s="34"/>
      <c r="IQ33" s="34"/>
    </row>
    <row r="34" spans="1:254" s="33" customFormat="1" ht="54" x14ac:dyDescent="0.2">
      <c r="A34" s="59">
        <v>14</v>
      </c>
      <c r="B34" s="59" t="s">
        <v>182</v>
      </c>
      <c r="C34" s="61" t="s">
        <v>192</v>
      </c>
      <c r="D34" s="59" t="s">
        <v>26</v>
      </c>
      <c r="E34" s="62">
        <v>1</v>
      </c>
      <c r="F34" s="114">
        <f>I34+L34+S34</f>
        <v>232.91044450000004</v>
      </c>
      <c r="G34" s="59">
        <v>5.39</v>
      </c>
      <c r="H34" s="59">
        <f>H$10</f>
        <v>2.7635000000000001</v>
      </c>
      <c r="I34" s="60">
        <f t="shared" si="17"/>
        <v>14.895265</v>
      </c>
      <c r="J34" s="60">
        <v>0.45</v>
      </c>
      <c r="K34" s="59">
        <f>K$10</f>
        <v>3.05376</v>
      </c>
      <c r="L34" s="60">
        <f t="shared" si="24"/>
        <v>1.3741920000000001</v>
      </c>
      <c r="M34" s="98" t="s">
        <v>183</v>
      </c>
      <c r="N34" s="70" t="s">
        <v>184</v>
      </c>
      <c r="O34" s="62" t="s">
        <v>26</v>
      </c>
      <c r="P34" s="62">
        <v>1</v>
      </c>
      <c r="Q34" s="63">
        <f>215/1.2</f>
        <v>179.16666666666669</v>
      </c>
      <c r="R34" s="55">
        <f t="shared" si="5"/>
        <v>1.2091590000000001</v>
      </c>
      <c r="S34" s="60">
        <f t="shared" si="11"/>
        <v>216.64098750000005</v>
      </c>
      <c r="T34" s="60">
        <f t="shared" ref="T34:T39" si="25">E34*F34</f>
        <v>232.91044450000004</v>
      </c>
      <c r="U34" s="60">
        <f>E34*S34</f>
        <v>216.64098750000005</v>
      </c>
    </row>
    <row r="35" spans="1:254" s="33" customFormat="1" ht="27.75" customHeight="1" x14ac:dyDescent="0.2">
      <c r="A35" s="59"/>
      <c r="B35" s="66"/>
      <c r="C35" s="56" t="s">
        <v>46</v>
      </c>
      <c r="D35" s="59"/>
      <c r="E35" s="60"/>
      <c r="F35" s="60"/>
      <c r="G35" s="59"/>
      <c r="H35" s="59">
        <f t="shared" si="13"/>
        <v>2.7635000000000001</v>
      </c>
      <c r="I35" s="60"/>
      <c r="J35" s="59"/>
      <c r="K35" s="59">
        <f t="shared" si="14"/>
        <v>3.05376</v>
      </c>
      <c r="L35" s="60"/>
      <c r="M35" s="61"/>
      <c r="N35" s="70"/>
      <c r="O35" s="59"/>
      <c r="P35" s="96"/>
      <c r="Q35" s="59"/>
      <c r="R35" s="55">
        <f t="shared" si="5"/>
        <v>1.2091590000000001</v>
      </c>
      <c r="S35" s="60">
        <f t="shared" si="11"/>
        <v>0</v>
      </c>
      <c r="T35" s="60">
        <f t="shared" si="25"/>
        <v>0</v>
      </c>
      <c r="U35" s="60"/>
    </row>
    <row r="36" spans="1:254" s="33" customFormat="1" ht="17.25" customHeight="1" x14ac:dyDescent="0.2">
      <c r="A36" s="59">
        <v>15</v>
      </c>
      <c r="B36" s="66" t="s">
        <v>174</v>
      </c>
      <c r="C36" s="61" t="s">
        <v>175</v>
      </c>
      <c r="D36" s="59" t="s">
        <v>65</v>
      </c>
      <c r="E36" s="60">
        <v>0.36</v>
      </c>
      <c r="F36" s="60">
        <f>I36+L36+S36</f>
        <v>39.489578999999999</v>
      </c>
      <c r="G36" s="59">
        <v>7.77</v>
      </c>
      <c r="H36" s="59">
        <f>H$9</f>
        <v>2.7635000000000001</v>
      </c>
      <c r="I36" s="60">
        <f>G36*H36</f>
        <v>21.472394999999999</v>
      </c>
      <c r="J36" s="59">
        <v>5.9</v>
      </c>
      <c r="K36" s="59">
        <f>K$9</f>
        <v>3.05376</v>
      </c>
      <c r="L36" s="60">
        <f>J36*K36</f>
        <v>18.017184</v>
      </c>
      <c r="M36" s="61"/>
      <c r="N36" s="70"/>
      <c r="O36" s="59"/>
      <c r="P36" s="99"/>
      <c r="Q36" s="59"/>
      <c r="R36" s="55">
        <f t="shared" si="5"/>
        <v>1.2091590000000001</v>
      </c>
      <c r="S36" s="60">
        <f t="shared" si="11"/>
        <v>0</v>
      </c>
      <c r="T36" s="60">
        <f t="shared" si="25"/>
        <v>14.216248439999999</v>
      </c>
      <c r="U36" s="60"/>
    </row>
    <row r="37" spans="1:254" s="33" customFormat="1" ht="27.75" customHeight="1" x14ac:dyDescent="0.2">
      <c r="A37" s="59">
        <v>16</v>
      </c>
      <c r="B37" s="66" t="s">
        <v>176</v>
      </c>
      <c r="C37" s="61" t="s">
        <v>177</v>
      </c>
      <c r="D37" s="59" t="s">
        <v>24</v>
      </c>
      <c r="E37" s="62">
        <v>3.6</v>
      </c>
      <c r="F37" s="60">
        <f>I37+L37+S37</f>
        <v>2.5668040480759999</v>
      </c>
      <c r="G37" s="59">
        <v>0.57999999999999996</v>
      </c>
      <c r="H37" s="59">
        <f>H$9</f>
        <v>2.7635000000000001</v>
      </c>
      <c r="I37" s="60">
        <f>G37*H37</f>
        <v>1.60283</v>
      </c>
      <c r="J37" s="59">
        <v>0.12</v>
      </c>
      <c r="K37" s="59">
        <f>K$9</f>
        <v>3.05376</v>
      </c>
      <c r="L37" s="60">
        <f>J37*K37</f>
        <v>0.36645119999999998</v>
      </c>
      <c r="M37" s="61" t="s">
        <v>59</v>
      </c>
      <c r="N37" s="70" t="s">
        <v>178</v>
      </c>
      <c r="O37" s="59" t="s">
        <v>58</v>
      </c>
      <c r="P37" s="100">
        <v>2.4199999999999999E-2</v>
      </c>
      <c r="Q37" s="94">
        <v>20.420000000000002</v>
      </c>
      <c r="R37" s="55">
        <f t="shared" si="5"/>
        <v>1.2091590000000001</v>
      </c>
      <c r="S37" s="60">
        <f t="shared" si="11"/>
        <v>0.59752284807600009</v>
      </c>
      <c r="T37" s="60">
        <f t="shared" si="25"/>
        <v>9.2404945730735992</v>
      </c>
      <c r="U37" s="60">
        <f>E37*S37</f>
        <v>2.1510822530736005</v>
      </c>
    </row>
    <row r="38" spans="1:254" s="33" customFormat="1" ht="39" customHeight="1" x14ac:dyDescent="0.2">
      <c r="A38" s="59">
        <v>17</v>
      </c>
      <c r="B38" s="95" t="s">
        <v>179</v>
      </c>
      <c r="C38" s="61" t="s">
        <v>180</v>
      </c>
      <c r="D38" s="59" t="s">
        <v>26</v>
      </c>
      <c r="E38" s="62">
        <v>1</v>
      </c>
      <c r="F38" s="60">
        <f>I38+L38+S38</f>
        <v>0.8035103400000001</v>
      </c>
      <c r="G38" s="94">
        <v>0.26700000000000002</v>
      </c>
      <c r="H38" s="59">
        <f>H$10</f>
        <v>2.7635000000000001</v>
      </c>
      <c r="I38" s="60">
        <f>G38*H38</f>
        <v>0.73785450000000008</v>
      </c>
      <c r="J38" s="100">
        <v>2.1499999999999998E-2</v>
      </c>
      <c r="K38" s="59">
        <f>K$9</f>
        <v>3.05376</v>
      </c>
      <c r="L38" s="60">
        <f>J38*K38</f>
        <v>6.5655839999999993E-2</v>
      </c>
      <c r="M38" s="101"/>
      <c r="N38" s="70"/>
      <c r="O38" s="59"/>
      <c r="P38" s="59"/>
      <c r="Q38" s="59"/>
      <c r="R38" s="55">
        <f t="shared" si="5"/>
        <v>1.2091590000000001</v>
      </c>
      <c r="S38" s="60">
        <f t="shared" si="11"/>
        <v>0</v>
      </c>
      <c r="T38" s="60">
        <f t="shared" si="25"/>
        <v>0.8035103400000001</v>
      </c>
      <c r="U38" s="60">
        <f>E38*S38</f>
        <v>0</v>
      </c>
    </row>
    <row r="39" spans="1:254" s="33" customFormat="1" ht="17.25" customHeight="1" x14ac:dyDescent="0.2">
      <c r="A39" s="59"/>
      <c r="B39" s="95"/>
      <c r="C39" s="65" t="s">
        <v>181</v>
      </c>
      <c r="D39" s="59"/>
      <c r="E39" s="62"/>
      <c r="F39" s="60"/>
      <c r="G39" s="94"/>
      <c r="H39" s="59"/>
      <c r="I39" s="60"/>
      <c r="J39" s="100"/>
      <c r="K39" s="59"/>
      <c r="L39" s="60"/>
      <c r="M39" s="101"/>
      <c r="N39" s="70"/>
      <c r="O39" s="59"/>
      <c r="P39" s="59"/>
      <c r="Q39" s="59"/>
      <c r="R39" s="55">
        <f t="shared" si="5"/>
        <v>1.2091590000000001</v>
      </c>
      <c r="S39" s="60">
        <f t="shared" si="11"/>
        <v>0</v>
      </c>
      <c r="T39" s="60">
        <f t="shared" si="25"/>
        <v>0</v>
      </c>
      <c r="U39" s="60"/>
    </row>
    <row r="40" spans="1:254" s="33" customFormat="1" ht="31.5" customHeight="1" x14ac:dyDescent="0.25">
      <c r="A40" s="59">
        <v>18</v>
      </c>
      <c r="B40" s="59" t="s">
        <v>185</v>
      </c>
      <c r="C40" s="61" t="s">
        <v>186</v>
      </c>
      <c r="D40" s="59" t="s">
        <v>56</v>
      </c>
      <c r="E40" s="62">
        <v>14</v>
      </c>
      <c r="F40" s="60">
        <f t="shared" si="16"/>
        <v>0.80752252000000002</v>
      </c>
      <c r="G40" s="59">
        <v>0.28999999999999998</v>
      </c>
      <c r="H40" s="59">
        <f t="shared" si="13"/>
        <v>2.7635000000000001</v>
      </c>
      <c r="I40" s="60">
        <f t="shared" si="17"/>
        <v>0.80141499999999999</v>
      </c>
      <c r="J40" s="94">
        <v>2E-3</v>
      </c>
      <c r="K40" s="59">
        <f t="shared" si="14"/>
        <v>3.05376</v>
      </c>
      <c r="L40" s="60">
        <f t="shared" si="24"/>
        <v>6.10752E-3</v>
      </c>
      <c r="M40" s="61"/>
      <c r="N40" s="70"/>
      <c r="O40" s="59"/>
      <c r="P40" s="96"/>
      <c r="Q40" s="60"/>
      <c r="R40" s="55">
        <f t="shared" si="5"/>
        <v>1.2091590000000001</v>
      </c>
      <c r="S40" s="60">
        <f t="shared" si="11"/>
        <v>0</v>
      </c>
      <c r="T40" s="60">
        <f t="shared" si="15"/>
        <v>11.30531528</v>
      </c>
      <c r="U40" s="60">
        <f>E40*S40</f>
        <v>0</v>
      </c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4"/>
      <c r="CW40" s="34"/>
      <c r="CX40" s="34"/>
      <c r="CY40" s="34"/>
      <c r="CZ40" s="34"/>
      <c r="DA40" s="34"/>
      <c r="DB40" s="34"/>
      <c r="DC40" s="34"/>
      <c r="DD40" s="34"/>
      <c r="DE40" s="34"/>
      <c r="DF40" s="34"/>
      <c r="DG40" s="34"/>
      <c r="DH40" s="34"/>
      <c r="DI40" s="34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34"/>
      <c r="DU40" s="34"/>
      <c r="DV40" s="34"/>
      <c r="DW40" s="34"/>
      <c r="DX40" s="34"/>
      <c r="DY40" s="34"/>
      <c r="DZ40" s="34"/>
      <c r="EA40" s="34"/>
      <c r="EB40" s="34"/>
      <c r="EC40" s="34"/>
      <c r="ED40" s="34"/>
      <c r="EE40" s="34"/>
      <c r="EF40" s="34"/>
      <c r="EG40" s="34"/>
      <c r="EH40" s="34"/>
      <c r="EI40" s="34"/>
      <c r="EJ40" s="34"/>
      <c r="EK40" s="34"/>
      <c r="EL40" s="34"/>
      <c r="EM40" s="34"/>
      <c r="EN40" s="34"/>
      <c r="EO40" s="34"/>
      <c r="EP40" s="34"/>
      <c r="EQ40" s="34"/>
      <c r="ER40" s="34"/>
      <c r="ES40" s="34"/>
      <c r="ET40" s="34"/>
      <c r="EU40" s="34"/>
      <c r="EV40" s="34"/>
      <c r="EW40" s="34"/>
      <c r="EX40" s="34"/>
      <c r="EY40" s="34"/>
      <c r="EZ40" s="34"/>
      <c r="FA40" s="34"/>
      <c r="FB40" s="34"/>
      <c r="FC40" s="34"/>
      <c r="FD40" s="34"/>
      <c r="FE40" s="34"/>
      <c r="FF40" s="34"/>
      <c r="FG40" s="34"/>
      <c r="FH40" s="34"/>
      <c r="FI40" s="34"/>
      <c r="FJ40" s="34"/>
      <c r="FK40" s="34"/>
      <c r="FL40" s="34"/>
      <c r="FM40" s="34"/>
      <c r="FN40" s="34"/>
      <c r="FO40" s="34"/>
      <c r="FP40" s="34"/>
      <c r="FQ40" s="34"/>
      <c r="FR40" s="34"/>
      <c r="FS40" s="34"/>
      <c r="FT40" s="34"/>
      <c r="FU40" s="34"/>
      <c r="FV40" s="34"/>
      <c r="FW40" s="34"/>
      <c r="FX40" s="34"/>
      <c r="FY40" s="34"/>
      <c r="FZ40" s="34"/>
      <c r="GA40" s="34"/>
      <c r="GB40" s="34"/>
      <c r="GC40" s="34"/>
      <c r="GD40" s="34"/>
      <c r="GE40" s="34"/>
      <c r="GF40" s="34"/>
      <c r="GG40" s="34"/>
      <c r="GH40" s="34"/>
      <c r="GI40" s="34"/>
      <c r="GJ40" s="34"/>
      <c r="GK40" s="34"/>
      <c r="GL40" s="34"/>
      <c r="GM40" s="34"/>
      <c r="GN40" s="34"/>
      <c r="GO40" s="34"/>
      <c r="GP40" s="34"/>
      <c r="GQ40" s="34"/>
      <c r="GR40" s="34"/>
      <c r="GS40" s="34"/>
      <c r="GT40" s="34"/>
      <c r="GU40" s="34"/>
      <c r="GV40" s="34"/>
      <c r="GW40" s="34"/>
      <c r="GX40" s="34"/>
      <c r="GY40" s="34"/>
      <c r="GZ40" s="34"/>
      <c r="HA40" s="34"/>
      <c r="HB40" s="34"/>
      <c r="HC40" s="34"/>
      <c r="HD40" s="34"/>
      <c r="HE40" s="34"/>
      <c r="HF40" s="34"/>
      <c r="HG40" s="34"/>
      <c r="HH40" s="34"/>
      <c r="HI40" s="34"/>
      <c r="HJ40" s="34"/>
      <c r="HK40" s="34"/>
      <c r="HL40" s="34"/>
      <c r="HM40" s="34"/>
      <c r="HN40" s="34"/>
      <c r="HO40" s="34"/>
      <c r="HP40" s="34"/>
      <c r="HQ40" s="34"/>
      <c r="HR40" s="34"/>
      <c r="HS40" s="34"/>
      <c r="HT40" s="34"/>
      <c r="HU40" s="34"/>
      <c r="HV40" s="34"/>
      <c r="HW40" s="34"/>
      <c r="HX40" s="34"/>
      <c r="HY40" s="34"/>
      <c r="HZ40" s="34"/>
      <c r="IA40" s="34"/>
      <c r="IB40" s="34"/>
      <c r="IC40" s="34"/>
      <c r="ID40" s="34"/>
      <c r="IE40" s="34"/>
      <c r="IF40" s="34"/>
      <c r="IG40" s="34"/>
      <c r="IH40" s="34"/>
      <c r="II40" s="34"/>
      <c r="IJ40" s="34"/>
      <c r="IK40" s="34"/>
      <c r="IL40" s="34"/>
      <c r="IM40" s="34"/>
      <c r="IN40" s="34"/>
      <c r="IO40" s="34"/>
      <c r="IP40" s="34"/>
      <c r="IQ40" s="34"/>
    </row>
    <row r="41" spans="1:254" s="58" customFormat="1" ht="23.25" customHeight="1" x14ac:dyDescent="0.2">
      <c r="A41" s="59">
        <v>19</v>
      </c>
      <c r="B41" s="102" t="s">
        <v>188</v>
      </c>
      <c r="C41" s="98" t="s">
        <v>187</v>
      </c>
      <c r="D41" s="59" t="s">
        <v>26</v>
      </c>
      <c r="E41" s="62">
        <v>3</v>
      </c>
      <c r="F41" s="60">
        <f t="shared" ref="F41:F44" si="26">I41+L41+S41</f>
        <v>1.1115075200000002</v>
      </c>
      <c r="G41" s="59">
        <v>0.4</v>
      </c>
      <c r="H41" s="59">
        <f t="shared" si="1"/>
        <v>2.7635000000000001</v>
      </c>
      <c r="I41" s="60">
        <f t="shared" si="2"/>
        <v>1.1054000000000002</v>
      </c>
      <c r="J41" s="94">
        <v>2E-3</v>
      </c>
      <c r="K41" s="59">
        <f t="shared" si="3"/>
        <v>3.05376</v>
      </c>
      <c r="L41" s="60">
        <f t="shared" si="4"/>
        <v>6.10752E-3</v>
      </c>
      <c r="M41" s="61"/>
      <c r="N41" s="109"/>
      <c r="O41" s="59"/>
      <c r="P41" s="59"/>
      <c r="Q41" s="59"/>
      <c r="R41" s="55">
        <f t="shared" si="5"/>
        <v>1.2091590000000001</v>
      </c>
      <c r="S41" s="60">
        <f t="shared" si="11"/>
        <v>0</v>
      </c>
      <c r="T41" s="60">
        <f t="shared" si="12"/>
        <v>3.3345225600000008</v>
      </c>
      <c r="U41" s="60">
        <f t="shared" si="7"/>
        <v>0</v>
      </c>
    </row>
    <row r="42" spans="1:254" s="57" customFormat="1" ht="40.5" x14ac:dyDescent="0.2">
      <c r="A42" s="59">
        <v>20</v>
      </c>
      <c r="B42" s="66" t="s">
        <v>114</v>
      </c>
      <c r="C42" s="61" t="s">
        <v>195</v>
      </c>
      <c r="D42" s="59" t="s">
        <v>25</v>
      </c>
      <c r="E42" s="62">
        <v>14</v>
      </c>
      <c r="F42" s="60">
        <f t="shared" si="26"/>
        <v>5.5992624220000007</v>
      </c>
      <c r="G42" s="59">
        <v>0.83</v>
      </c>
      <c r="H42" s="59">
        <f t="shared" si="1"/>
        <v>2.7635000000000001</v>
      </c>
      <c r="I42" s="60">
        <f t="shared" si="2"/>
        <v>2.2937050000000001</v>
      </c>
      <c r="J42" s="59">
        <v>0.03</v>
      </c>
      <c r="K42" s="93">
        <f t="shared" si="3"/>
        <v>3.05376</v>
      </c>
      <c r="L42" s="60">
        <f t="shared" si="4"/>
        <v>9.1612799999999994E-2</v>
      </c>
      <c r="M42" s="61" t="s">
        <v>115</v>
      </c>
      <c r="N42" s="70" t="s">
        <v>196</v>
      </c>
      <c r="O42" s="59" t="s">
        <v>25</v>
      </c>
      <c r="P42" s="62">
        <v>1</v>
      </c>
      <c r="Q42" s="59">
        <v>2.6579999999999999</v>
      </c>
      <c r="R42" s="55">
        <f t="shared" si="5"/>
        <v>1.2091590000000001</v>
      </c>
      <c r="S42" s="60">
        <f t="shared" si="11"/>
        <v>3.2139446220000001</v>
      </c>
      <c r="T42" s="60">
        <f t="shared" si="12"/>
        <v>78.389673908000006</v>
      </c>
      <c r="U42" s="60">
        <f>E42*S42</f>
        <v>44.995224708000002</v>
      </c>
    </row>
    <row r="43" spans="1:254" s="57" customFormat="1" ht="40.5" x14ac:dyDescent="0.2">
      <c r="A43" s="59">
        <v>21</v>
      </c>
      <c r="B43" s="59" t="s">
        <v>190</v>
      </c>
      <c r="C43" s="61" t="s">
        <v>189</v>
      </c>
      <c r="D43" s="59" t="s">
        <v>26</v>
      </c>
      <c r="E43" s="62">
        <v>3</v>
      </c>
      <c r="F43" s="60">
        <f t="shared" ref="F43" si="27">I43+L43+S43</f>
        <v>6.7425447290000005</v>
      </c>
      <c r="G43" s="59">
        <v>0.97</v>
      </c>
      <c r="H43" s="59">
        <f t="shared" si="1"/>
        <v>2.7635000000000001</v>
      </c>
      <c r="I43" s="60">
        <f t="shared" ref="I43" si="28">G43*H43</f>
        <v>2.6805949999999998</v>
      </c>
      <c r="J43" s="60">
        <v>0.13</v>
      </c>
      <c r="K43" s="59">
        <f t="shared" si="3"/>
        <v>3.05376</v>
      </c>
      <c r="L43" s="60">
        <f t="shared" ref="L43" si="29">J43*K43</f>
        <v>0.39698880000000003</v>
      </c>
      <c r="M43" s="61" t="s">
        <v>118</v>
      </c>
      <c r="N43" s="70" t="s">
        <v>197</v>
      </c>
      <c r="O43" s="59" t="s">
        <v>26</v>
      </c>
      <c r="P43" s="62">
        <v>1</v>
      </c>
      <c r="Q43" s="59">
        <v>3.0310000000000001</v>
      </c>
      <c r="R43" s="55">
        <f t="shared" si="5"/>
        <v>1.2091590000000001</v>
      </c>
      <c r="S43" s="60">
        <f t="shared" si="11"/>
        <v>3.6649609290000003</v>
      </c>
      <c r="T43" s="60">
        <f t="shared" ref="T43" si="30">E43*F43</f>
        <v>20.227634187</v>
      </c>
      <c r="U43" s="60">
        <f t="shared" ref="U43" si="31">E43*S43</f>
        <v>10.994882787000002</v>
      </c>
    </row>
    <row r="44" spans="1:254" s="57" customFormat="1" ht="40.5" x14ac:dyDescent="0.2">
      <c r="A44" s="59">
        <v>22</v>
      </c>
      <c r="B44" s="59" t="s">
        <v>116</v>
      </c>
      <c r="C44" s="61" t="s">
        <v>117</v>
      </c>
      <c r="D44" s="59" t="s">
        <v>26</v>
      </c>
      <c r="E44" s="62">
        <v>1</v>
      </c>
      <c r="F44" s="60">
        <f t="shared" si="26"/>
        <v>3.6386335759999997</v>
      </c>
      <c r="G44" s="59">
        <v>0.97</v>
      </c>
      <c r="H44" s="59">
        <f t="shared" si="1"/>
        <v>2.7635000000000001</v>
      </c>
      <c r="I44" s="60">
        <f t="shared" si="2"/>
        <v>2.6805949999999998</v>
      </c>
      <c r="J44" s="60">
        <v>0.13</v>
      </c>
      <c r="K44" s="59">
        <f t="shared" si="3"/>
        <v>3.05376</v>
      </c>
      <c r="L44" s="60">
        <f t="shared" si="4"/>
        <v>0.39698880000000003</v>
      </c>
      <c r="M44" s="61" t="s">
        <v>118</v>
      </c>
      <c r="N44" s="70" t="s">
        <v>119</v>
      </c>
      <c r="O44" s="59" t="s">
        <v>26</v>
      </c>
      <c r="P44" s="62">
        <v>1</v>
      </c>
      <c r="Q44" s="59">
        <v>0.46400000000000002</v>
      </c>
      <c r="R44" s="55">
        <f t="shared" si="5"/>
        <v>1.2091590000000001</v>
      </c>
      <c r="S44" s="60">
        <f t="shared" si="11"/>
        <v>0.56104977600000006</v>
      </c>
      <c r="T44" s="60">
        <f t="shared" si="12"/>
        <v>3.6386335759999997</v>
      </c>
      <c r="U44" s="60">
        <f t="shared" si="7"/>
        <v>0.56104977600000006</v>
      </c>
    </row>
    <row r="45" spans="1:254" s="57" customFormat="1" ht="14.25" x14ac:dyDescent="0.2">
      <c r="A45" s="59"/>
      <c r="B45" s="103"/>
      <c r="C45" s="56" t="s">
        <v>199</v>
      </c>
      <c r="D45" s="56"/>
      <c r="E45" s="56"/>
      <c r="F45" s="60"/>
      <c r="G45" s="56"/>
      <c r="H45" s="59">
        <f t="shared" si="1"/>
        <v>2.7635000000000001</v>
      </c>
      <c r="I45" s="60"/>
      <c r="J45" s="56"/>
      <c r="K45" s="59">
        <f t="shared" si="3"/>
        <v>3.05376</v>
      </c>
      <c r="L45" s="60"/>
      <c r="M45" s="65"/>
      <c r="N45" s="108"/>
      <c r="O45" s="56"/>
      <c r="P45" s="56"/>
      <c r="Q45" s="56"/>
      <c r="R45" s="64">
        <f>R$9</f>
        <v>1.2091590000000001</v>
      </c>
      <c r="S45" s="60">
        <f t="shared" ref="S45" si="32">P45*Q45*R45</f>
        <v>0</v>
      </c>
      <c r="T45" s="104">
        <f>SUM(T11:T44)</f>
        <v>903.55780821002065</v>
      </c>
      <c r="U45" s="104">
        <f>SUM(U11:U44)</f>
        <v>555.35081358802097</v>
      </c>
    </row>
    <row r="46" spans="1:254" s="57" customFormat="1" ht="13.5" customHeight="1" x14ac:dyDescent="0.25">
      <c r="A46" s="56"/>
      <c r="B46" s="108"/>
      <c r="C46" s="65" t="s">
        <v>198</v>
      </c>
      <c r="D46" s="108"/>
      <c r="E46" s="112"/>
      <c r="F46" s="113"/>
      <c r="G46" s="108"/>
      <c r="H46" s="70"/>
      <c r="I46" s="114"/>
      <c r="J46" s="108"/>
      <c r="K46" s="93"/>
      <c r="L46" s="114"/>
      <c r="M46" s="111"/>
      <c r="N46" s="108"/>
      <c r="O46" s="108"/>
      <c r="P46" s="108"/>
      <c r="Q46" s="113"/>
      <c r="R46" s="71"/>
      <c r="S46" s="114"/>
      <c r="T46" s="113">
        <f>E34*Q34</f>
        <v>179.16666666666669</v>
      </c>
      <c r="U46" s="113">
        <f>T46</f>
        <v>179.16666666666669</v>
      </c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5"/>
      <c r="AV46" s="115"/>
      <c r="AW46" s="115"/>
      <c r="AX46" s="115"/>
      <c r="AY46" s="115"/>
      <c r="AZ46" s="115"/>
      <c r="BA46" s="115"/>
      <c r="BB46" s="115"/>
      <c r="BC46" s="115"/>
      <c r="BD46" s="115"/>
      <c r="BE46" s="115"/>
      <c r="BF46" s="115"/>
      <c r="BG46" s="115"/>
      <c r="BH46" s="115"/>
      <c r="BI46" s="115"/>
      <c r="BJ46" s="115"/>
      <c r="BK46" s="115"/>
      <c r="BL46" s="115"/>
      <c r="BM46" s="115"/>
      <c r="BN46" s="115"/>
      <c r="BO46" s="115"/>
      <c r="BP46" s="115"/>
      <c r="BQ46" s="115"/>
      <c r="BR46" s="115"/>
      <c r="BS46" s="115"/>
      <c r="BT46" s="115"/>
      <c r="BU46" s="115"/>
      <c r="BV46" s="115"/>
      <c r="BW46" s="115"/>
      <c r="BX46" s="115"/>
      <c r="BY46" s="115"/>
      <c r="BZ46" s="115"/>
      <c r="CA46" s="115"/>
      <c r="CB46" s="115"/>
      <c r="CC46" s="115"/>
      <c r="CD46" s="115"/>
      <c r="CE46" s="115"/>
      <c r="CF46" s="115"/>
      <c r="CG46" s="115"/>
      <c r="CH46" s="115"/>
      <c r="CI46" s="115"/>
      <c r="CJ46" s="115"/>
      <c r="CK46" s="115"/>
      <c r="CL46" s="115"/>
      <c r="CM46" s="115"/>
      <c r="CN46" s="115"/>
      <c r="CO46" s="115"/>
      <c r="CP46" s="115"/>
      <c r="CQ46" s="115"/>
      <c r="CR46" s="115"/>
      <c r="CS46" s="115"/>
      <c r="CT46" s="115"/>
      <c r="CU46" s="115"/>
      <c r="CV46" s="115"/>
      <c r="CW46" s="115"/>
      <c r="CX46" s="115"/>
      <c r="CY46" s="115"/>
      <c r="CZ46" s="115"/>
      <c r="DA46" s="115"/>
      <c r="DB46" s="115"/>
      <c r="DC46" s="115"/>
      <c r="DD46" s="115"/>
      <c r="DE46" s="115"/>
      <c r="DF46" s="115"/>
      <c r="DG46" s="115"/>
      <c r="DH46" s="115"/>
      <c r="DI46" s="115"/>
      <c r="DJ46" s="115"/>
      <c r="DK46" s="115"/>
      <c r="DL46" s="115"/>
      <c r="DM46" s="115"/>
      <c r="DN46" s="115"/>
      <c r="DO46" s="115"/>
      <c r="DP46" s="115"/>
      <c r="DQ46" s="115"/>
      <c r="DR46" s="115"/>
      <c r="DS46" s="115"/>
      <c r="DT46" s="115"/>
      <c r="DU46" s="115"/>
      <c r="DV46" s="115"/>
      <c r="DW46" s="115"/>
      <c r="DX46" s="115"/>
      <c r="DY46" s="115"/>
      <c r="DZ46" s="115"/>
      <c r="EA46" s="115"/>
      <c r="EB46" s="115"/>
      <c r="EC46" s="115"/>
      <c r="ED46" s="115"/>
      <c r="EE46" s="115"/>
      <c r="EF46" s="115"/>
      <c r="EG46" s="115"/>
      <c r="EH46" s="115"/>
      <c r="EI46" s="115"/>
      <c r="EJ46" s="115"/>
      <c r="EK46" s="115"/>
      <c r="EL46" s="115"/>
      <c r="EM46" s="115"/>
      <c r="EN46" s="115"/>
      <c r="EO46" s="115"/>
      <c r="EP46" s="115"/>
      <c r="EQ46" s="115"/>
      <c r="ER46" s="115"/>
      <c r="ES46" s="115"/>
      <c r="ET46" s="115"/>
      <c r="EU46" s="115"/>
      <c r="EV46" s="115"/>
      <c r="EW46" s="115"/>
      <c r="EX46" s="115"/>
      <c r="EY46" s="115"/>
      <c r="EZ46" s="115"/>
      <c r="FA46" s="115"/>
      <c r="FB46" s="115"/>
      <c r="FC46" s="115"/>
      <c r="FD46" s="115"/>
      <c r="FE46" s="115"/>
      <c r="FF46" s="115"/>
      <c r="FG46" s="115"/>
      <c r="FH46" s="115"/>
      <c r="FI46" s="115"/>
      <c r="FJ46" s="115"/>
      <c r="FK46" s="115"/>
      <c r="FL46" s="115"/>
      <c r="FM46" s="115"/>
      <c r="FN46" s="115"/>
      <c r="FO46" s="115"/>
      <c r="FP46" s="115"/>
      <c r="FQ46" s="115"/>
      <c r="FR46" s="115"/>
      <c r="FS46" s="115"/>
      <c r="FT46" s="115"/>
      <c r="FU46" s="115"/>
      <c r="FV46" s="115"/>
      <c r="FW46" s="115"/>
      <c r="FX46" s="115"/>
      <c r="FY46" s="115"/>
      <c r="FZ46" s="115"/>
      <c r="GA46" s="115"/>
      <c r="GB46" s="115"/>
      <c r="GC46" s="115"/>
      <c r="GD46" s="115"/>
      <c r="GE46" s="115"/>
      <c r="GF46" s="115"/>
      <c r="GG46" s="115"/>
      <c r="GH46" s="115"/>
      <c r="GI46" s="115"/>
      <c r="GJ46" s="115"/>
      <c r="GK46" s="115"/>
      <c r="GL46" s="115"/>
      <c r="GM46" s="115"/>
      <c r="GN46" s="115"/>
      <c r="GO46" s="115"/>
      <c r="GP46" s="115"/>
      <c r="GQ46" s="115"/>
      <c r="GR46" s="115"/>
      <c r="GS46" s="115"/>
      <c r="GT46" s="115"/>
      <c r="GU46" s="115"/>
      <c r="GV46" s="115"/>
      <c r="GW46" s="115"/>
      <c r="GX46" s="115"/>
      <c r="GY46" s="115"/>
      <c r="GZ46" s="115"/>
      <c r="HA46" s="115"/>
      <c r="HB46" s="115"/>
      <c r="HC46" s="115"/>
      <c r="HD46" s="115"/>
      <c r="HE46" s="115"/>
      <c r="HF46" s="115"/>
      <c r="HG46" s="115"/>
      <c r="HH46" s="115"/>
      <c r="HI46" s="115"/>
      <c r="HJ46" s="115"/>
      <c r="HK46" s="115"/>
      <c r="HL46" s="115"/>
      <c r="HM46" s="115"/>
      <c r="HN46" s="115"/>
      <c r="HO46" s="115"/>
      <c r="HP46" s="115"/>
      <c r="HQ46" s="115"/>
      <c r="HR46" s="115"/>
      <c r="HS46" s="115"/>
      <c r="HT46" s="115"/>
      <c r="HU46" s="115"/>
      <c r="HV46" s="115"/>
      <c r="HW46" s="115"/>
      <c r="HX46" s="115"/>
      <c r="HY46" s="115"/>
      <c r="HZ46" s="115"/>
      <c r="IA46" s="115"/>
      <c r="IB46" s="115"/>
      <c r="IC46" s="115"/>
      <c r="ID46" s="115"/>
      <c r="IE46" s="115"/>
      <c r="IF46" s="115"/>
      <c r="IG46" s="115"/>
      <c r="IH46" s="115"/>
      <c r="II46" s="115"/>
      <c r="IJ46" s="115"/>
      <c r="IK46" s="115"/>
      <c r="IL46" s="115"/>
      <c r="IM46" s="115"/>
      <c r="IN46" s="115"/>
      <c r="IO46" s="115"/>
      <c r="IP46" s="115"/>
      <c r="IQ46" s="115"/>
      <c r="IR46" s="115"/>
      <c r="IS46" s="115"/>
      <c r="IT46" s="115"/>
    </row>
    <row r="47" spans="1:254" x14ac:dyDescent="0.2">
      <c r="A47" s="59"/>
      <c r="B47" s="59"/>
      <c r="C47" s="61" t="s">
        <v>15</v>
      </c>
      <c r="D47" s="116"/>
      <c r="E47" s="59"/>
      <c r="F47" s="60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60">
        <f>(T45-T46)*0.133</f>
        <v>96.344021825266097</v>
      </c>
      <c r="U47" s="60">
        <f>(U45-U46)*0.133</f>
        <v>50.032491540540121</v>
      </c>
    </row>
    <row r="48" spans="1:254" ht="14.25" x14ac:dyDescent="0.2">
      <c r="A48" s="59"/>
      <c r="B48" s="59"/>
      <c r="C48" s="61" t="s">
        <v>37</v>
      </c>
      <c r="D48" s="59"/>
      <c r="E48" s="59"/>
      <c r="F48" s="60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104"/>
      <c r="T48" s="104">
        <f>T45+T47</f>
        <v>999.90183003528671</v>
      </c>
      <c r="U48" s="104">
        <f>U45+U47</f>
        <v>605.38330512856112</v>
      </c>
    </row>
    <row r="49" spans="1:23" x14ac:dyDescent="0.2">
      <c r="A49" s="59"/>
      <c r="B49" s="59"/>
      <c r="C49" s="61" t="s">
        <v>12</v>
      </c>
      <c r="D49" s="59"/>
      <c r="E49" s="59"/>
      <c r="F49" s="60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60"/>
      <c r="T49" s="60">
        <f>(T48-T46)*0.11</f>
        <v>90.280867970548215</v>
      </c>
      <c r="U49" s="60">
        <f>(U48-U46)*0.11</f>
        <v>46.883830230808385</v>
      </c>
    </row>
    <row r="50" spans="1:23" s="57" customFormat="1" ht="19.5" customHeight="1" x14ac:dyDescent="0.2">
      <c r="A50" s="59"/>
      <c r="B50" s="59"/>
      <c r="C50" s="65" t="s">
        <v>199</v>
      </c>
      <c r="D50" s="59"/>
      <c r="E50" s="59"/>
      <c r="F50" s="60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104"/>
      <c r="T50" s="104">
        <f>T48+T49</f>
        <v>1090.1826980058349</v>
      </c>
      <c r="U50" s="104">
        <f>U48+U49</f>
        <v>652.26713535936949</v>
      </c>
      <c r="W50" s="117"/>
    </row>
    <row r="51" spans="1:23" s="57" customFormat="1" ht="14.25" x14ac:dyDescent="0.2">
      <c r="A51" s="59"/>
      <c r="B51" s="59"/>
      <c r="C51" s="65" t="s">
        <v>198</v>
      </c>
      <c r="D51" s="59"/>
      <c r="E51" s="98"/>
      <c r="F51" s="98"/>
      <c r="G51" s="98"/>
      <c r="H51" s="98"/>
      <c r="I51" s="98"/>
      <c r="J51" s="98"/>
      <c r="K51" s="98"/>
      <c r="L51" s="98"/>
      <c r="M51" s="98"/>
      <c r="N51" s="59"/>
      <c r="O51" s="98"/>
      <c r="P51" s="98"/>
      <c r="Q51" s="98"/>
      <c r="R51" s="98"/>
      <c r="S51" s="98"/>
      <c r="T51" s="60">
        <f>T46</f>
        <v>179.16666666666669</v>
      </c>
      <c r="U51" s="60">
        <f>T51</f>
        <v>179.16666666666669</v>
      </c>
    </row>
    <row r="52" spans="1:23" ht="18" customHeight="1" x14ac:dyDescent="0.2">
      <c r="A52" s="68"/>
      <c r="B52" s="68"/>
      <c r="C52" s="78"/>
      <c r="D52" s="68"/>
      <c r="E52" s="68"/>
      <c r="F52" s="68"/>
      <c r="G52" s="68"/>
      <c r="H52" s="68"/>
      <c r="I52" s="68"/>
      <c r="J52" s="68"/>
      <c r="K52" s="68"/>
      <c r="L52" s="68"/>
      <c r="M52" s="68"/>
      <c r="O52" s="68"/>
      <c r="P52" s="68"/>
      <c r="Q52" s="68"/>
      <c r="R52" s="68"/>
      <c r="S52" s="68"/>
      <c r="T52" s="79"/>
      <c r="U52" s="79"/>
    </row>
    <row r="53" spans="1:23" x14ac:dyDescent="0.2">
      <c r="A53" s="68"/>
      <c r="B53" s="68"/>
      <c r="C53" s="68"/>
      <c r="D53" s="68"/>
      <c r="E53" s="68"/>
      <c r="F53" s="171" t="s">
        <v>39</v>
      </c>
      <c r="G53" s="171"/>
      <c r="H53" s="171"/>
      <c r="I53" s="171"/>
      <c r="J53" s="72"/>
      <c r="K53" s="72"/>
      <c r="L53" s="171" t="s">
        <v>82</v>
      </c>
      <c r="M53" s="171"/>
      <c r="O53" s="68"/>
      <c r="P53" s="68"/>
      <c r="Q53" s="68"/>
      <c r="R53" s="68"/>
      <c r="S53" s="68"/>
      <c r="T53" s="68"/>
      <c r="U53" s="68"/>
    </row>
  </sheetData>
  <mergeCells count="67">
    <mergeCell ref="A7:A9"/>
    <mergeCell ref="B7:B9"/>
    <mergeCell ref="A1:U1"/>
    <mergeCell ref="B2:U2"/>
    <mergeCell ref="C3:T3"/>
    <mergeCell ref="C4:T4"/>
    <mergeCell ref="B5:C5"/>
    <mergeCell ref="D5:E5"/>
    <mergeCell ref="B6:C6"/>
    <mergeCell ref="D6:E6"/>
    <mergeCell ref="N6:S6"/>
    <mergeCell ref="U7:U9"/>
    <mergeCell ref="G8:I8"/>
    <mergeCell ref="J8:L8"/>
    <mergeCell ref="M8:S8"/>
    <mergeCell ref="T7:T9"/>
    <mergeCell ref="C7:C9"/>
    <mergeCell ref="D7:D9"/>
    <mergeCell ref="E7:E9"/>
    <mergeCell ref="F7:F9"/>
    <mergeCell ref="G7:S7"/>
    <mergeCell ref="J13:J18"/>
    <mergeCell ref="F53:I53"/>
    <mergeCell ref="L53:M53"/>
    <mergeCell ref="C13:C18"/>
    <mergeCell ref="D13:D18"/>
    <mergeCell ref="E13:E18"/>
    <mergeCell ref="F13:F18"/>
    <mergeCell ref="G13:G18"/>
    <mergeCell ref="J22:J23"/>
    <mergeCell ref="L13:L18"/>
    <mergeCell ref="D22:D23"/>
    <mergeCell ref="E22:E23"/>
    <mergeCell ref="I22:I23"/>
    <mergeCell ref="L22:L23"/>
    <mergeCell ref="T22:T23"/>
    <mergeCell ref="T13:T18"/>
    <mergeCell ref="A19:A21"/>
    <mergeCell ref="B19:B21"/>
    <mergeCell ref="C19:C21"/>
    <mergeCell ref="D19:D21"/>
    <mergeCell ref="E19:E21"/>
    <mergeCell ref="F19:F21"/>
    <mergeCell ref="G19:G21"/>
    <mergeCell ref="I19:I21"/>
    <mergeCell ref="J19:J21"/>
    <mergeCell ref="L19:L21"/>
    <mergeCell ref="T19:T21"/>
    <mergeCell ref="A13:A18"/>
    <mergeCell ref="B13:B18"/>
    <mergeCell ref="I13:I18"/>
    <mergeCell ref="T24:T25"/>
    <mergeCell ref="A22:A23"/>
    <mergeCell ref="B22:B23"/>
    <mergeCell ref="C22:C23"/>
    <mergeCell ref="F24:F25"/>
    <mergeCell ref="G24:G25"/>
    <mergeCell ref="I24:I25"/>
    <mergeCell ref="J24:J25"/>
    <mergeCell ref="L24:L25"/>
    <mergeCell ref="A24:A25"/>
    <mergeCell ref="B24:B25"/>
    <mergeCell ref="C24:C25"/>
    <mergeCell ref="D24:D25"/>
    <mergeCell ref="E24:E25"/>
    <mergeCell ref="F22:F23"/>
    <mergeCell ref="G22:G23"/>
  </mergeCells>
  <phoneticPr fontId="1" type="noConversion"/>
  <printOptions horizontalCentered="1"/>
  <pageMargins left="0.27559055118110237" right="0.27559055118110237" top="0.31496062992125984" bottom="0.19685039370078741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03BBB-4BBD-4949-94A6-582A85210062}">
  <dimension ref="A1:IB37"/>
  <sheetViews>
    <sheetView showZeros="0" tabSelected="1" topLeftCell="A16" workbookViewId="0">
      <selection activeCell="M26" sqref="M26"/>
    </sheetView>
  </sheetViews>
  <sheetFormatPr defaultRowHeight="13.5" x14ac:dyDescent="0.2"/>
  <cols>
    <col min="1" max="1" width="4" style="46" customWidth="1"/>
    <col min="2" max="2" width="7.42578125" style="68" customWidth="1"/>
    <col min="3" max="3" width="42.42578125" style="46" customWidth="1"/>
    <col min="4" max="4" width="9.28515625" style="46" customWidth="1"/>
    <col min="5" max="5" width="7.85546875" style="46" customWidth="1"/>
    <col min="6" max="7" width="10.140625" style="46" customWidth="1"/>
    <col min="8" max="16384" width="9.140625" style="46"/>
  </cols>
  <sheetData>
    <row r="1" spans="1:236" ht="15" customHeight="1" x14ac:dyDescent="0.2">
      <c r="A1" s="118"/>
      <c r="B1" s="48"/>
      <c r="C1" s="182" t="s">
        <v>205</v>
      </c>
      <c r="D1" s="182"/>
      <c r="E1" s="182"/>
      <c r="F1" s="182"/>
      <c r="G1" s="118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  <c r="HS1" s="45"/>
      <c r="HT1" s="45"/>
      <c r="HU1" s="45"/>
      <c r="HV1" s="45"/>
      <c r="HW1" s="45"/>
      <c r="HX1" s="45"/>
    </row>
    <row r="2" spans="1:236" ht="35.25" customHeight="1" x14ac:dyDescent="0.2">
      <c r="A2" s="47"/>
      <c r="B2" s="183" t="s">
        <v>157</v>
      </c>
      <c r="C2" s="183"/>
      <c r="D2" s="183"/>
      <c r="E2" s="183"/>
      <c r="F2" s="183"/>
      <c r="G2" s="183"/>
    </row>
    <row r="3" spans="1:236" ht="33" customHeight="1" x14ac:dyDescent="0.2">
      <c r="A3" s="47"/>
      <c r="B3" s="184" t="s">
        <v>97</v>
      </c>
      <c r="C3" s="184"/>
      <c r="D3" s="184"/>
      <c r="E3" s="184"/>
      <c r="F3" s="184"/>
      <c r="G3" s="184"/>
    </row>
    <row r="4" spans="1:236" ht="21.75" customHeight="1" x14ac:dyDescent="0.2">
      <c r="A4" s="47"/>
      <c r="B4" s="72"/>
      <c r="C4" s="182" t="s">
        <v>22</v>
      </c>
      <c r="D4" s="182"/>
      <c r="E4" s="182"/>
      <c r="F4" s="182"/>
      <c r="G4" s="182"/>
    </row>
    <row r="5" spans="1:236" ht="18" customHeight="1" x14ac:dyDescent="0.2">
      <c r="A5" s="51"/>
      <c r="B5" s="186"/>
      <c r="C5" s="186"/>
      <c r="D5" s="187"/>
      <c r="E5" s="187"/>
      <c r="F5" s="52"/>
      <c r="G5" s="52" t="s">
        <v>200</v>
      </c>
    </row>
    <row r="6" spans="1:236" ht="66" customHeight="1" x14ac:dyDescent="0.2">
      <c r="A6" s="119" t="s">
        <v>17</v>
      </c>
      <c r="B6" s="119" t="s">
        <v>9</v>
      </c>
      <c r="C6" s="119" t="s">
        <v>7</v>
      </c>
      <c r="D6" s="119" t="s">
        <v>13</v>
      </c>
      <c r="E6" s="119" t="s">
        <v>16</v>
      </c>
      <c r="F6" s="119" t="s">
        <v>201</v>
      </c>
      <c r="G6" s="119" t="s">
        <v>202</v>
      </c>
    </row>
    <row r="7" spans="1:236" x14ac:dyDescent="0.2">
      <c r="A7" s="74">
        <v>1</v>
      </c>
      <c r="B7" s="59">
        <v>2</v>
      </c>
      <c r="C7" s="74">
        <v>3</v>
      </c>
      <c r="D7" s="74">
        <v>4</v>
      </c>
      <c r="E7" s="74">
        <v>5</v>
      </c>
      <c r="F7" s="74">
        <v>6</v>
      </c>
      <c r="G7" s="74">
        <v>7</v>
      </c>
    </row>
    <row r="8" spans="1:236" s="57" customFormat="1" ht="27" x14ac:dyDescent="0.2">
      <c r="A8" s="59">
        <v>1</v>
      </c>
      <c r="B8" s="120" t="s">
        <v>160</v>
      </c>
      <c r="C8" s="61" t="s">
        <v>159</v>
      </c>
      <c r="D8" s="59" t="s">
        <v>24</v>
      </c>
      <c r="E8" s="62">
        <v>34.5</v>
      </c>
      <c r="F8" s="60">
        <v>0.62234467837782359</v>
      </c>
      <c r="G8" s="60">
        <f t="shared" ref="G8:G32" si="0">E8*F8</f>
        <v>21.470891404034912</v>
      </c>
    </row>
    <row r="9" spans="1:236" s="58" customFormat="1" ht="15.75" customHeight="1" x14ac:dyDescent="0.2">
      <c r="A9" s="59">
        <v>2</v>
      </c>
      <c r="B9" s="109" t="s">
        <v>105</v>
      </c>
      <c r="C9" s="61" t="s">
        <v>113</v>
      </c>
      <c r="D9" s="59" t="s">
        <v>24</v>
      </c>
      <c r="E9" s="62">
        <v>84.9</v>
      </c>
      <c r="F9" s="60">
        <v>0.29119374328976749</v>
      </c>
      <c r="G9" s="60">
        <f t="shared" si="0"/>
        <v>24.722348805301262</v>
      </c>
    </row>
    <row r="10" spans="1:236" s="68" customFormat="1" ht="40.5" x14ac:dyDescent="0.2">
      <c r="A10" s="59">
        <v>3</v>
      </c>
      <c r="B10" s="109" t="s">
        <v>106</v>
      </c>
      <c r="C10" s="98" t="s">
        <v>193</v>
      </c>
      <c r="D10" s="59" t="s">
        <v>24</v>
      </c>
      <c r="E10" s="60">
        <v>34.5</v>
      </c>
      <c r="F10" s="60">
        <v>7.298834702922</v>
      </c>
      <c r="G10" s="60">
        <f t="shared" si="0"/>
        <v>251.809797250809</v>
      </c>
    </row>
    <row r="11" spans="1:236" ht="22.5" customHeight="1" x14ac:dyDescent="0.2">
      <c r="A11" s="106">
        <v>4</v>
      </c>
      <c r="B11" s="119" t="s">
        <v>161</v>
      </c>
      <c r="C11" s="107" t="s">
        <v>164</v>
      </c>
      <c r="D11" s="106" t="s">
        <v>24</v>
      </c>
      <c r="E11" s="106">
        <v>47.9</v>
      </c>
      <c r="F11" s="60">
        <v>1.8599363099442485</v>
      </c>
      <c r="G11" s="60">
        <f t="shared" si="0"/>
        <v>89.090949246329501</v>
      </c>
    </row>
    <row r="12" spans="1:236" s="58" customFormat="1" ht="34.5" customHeight="1" x14ac:dyDescent="0.2">
      <c r="A12" s="59">
        <v>5</v>
      </c>
      <c r="B12" s="109" t="s">
        <v>110</v>
      </c>
      <c r="C12" s="61" t="s">
        <v>60</v>
      </c>
      <c r="D12" s="59" t="s">
        <v>24</v>
      </c>
      <c r="E12" s="62">
        <v>42</v>
      </c>
      <c r="F12" s="60">
        <v>2.4535401477635088</v>
      </c>
      <c r="G12" s="60">
        <f t="shared" si="0"/>
        <v>103.04868620606737</v>
      </c>
    </row>
    <row r="13" spans="1:236" s="58" customFormat="1" ht="33.75" customHeight="1" x14ac:dyDescent="0.2">
      <c r="A13" s="59">
        <v>6</v>
      </c>
      <c r="B13" s="109" t="s">
        <v>167</v>
      </c>
      <c r="C13" s="61" t="s">
        <v>168</v>
      </c>
      <c r="D13" s="59" t="s">
        <v>24</v>
      </c>
      <c r="E13" s="60">
        <v>34.5</v>
      </c>
      <c r="F13" s="60">
        <v>2.9304777829022788</v>
      </c>
      <c r="G13" s="60">
        <f t="shared" si="0"/>
        <v>101.10148351012862</v>
      </c>
    </row>
    <row r="14" spans="1:236" s="33" customFormat="1" ht="21" customHeight="1" x14ac:dyDescent="0.2">
      <c r="A14" s="59"/>
      <c r="B14" s="109"/>
      <c r="C14" s="67" t="s">
        <v>169</v>
      </c>
      <c r="D14" s="67"/>
      <c r="E14" s="59"/>
      <c r="F14" s="60">
        <v>0</v>
      </c>
      <c r="G14" s="60">
        <f t="shared" si="0"/>
        <v>0</v>
      </c>
    </row>
    <row r="15" spans="1:236" s="33" customFormat="1" ht="46.5" customHeight="1" x14ac:dyDescent="0.25">
      <c r="A15" s="59">
        <v>7</v>
      </c>
      <c r="B15" s="109" t="s">
        <v>81</v>
      </c>
      <c r="C15" s="61" t="s">
        <v>130</v>
      </c>
      <c r="D15" s="59" t="s">
        <v>26</v>
      </c>
      <c r="E15" s="62">
        <v>4</v>
      </c>
      <c r="F15" s="60">
        <v>8.6653904604606087</v>
      </c>
      <c r="G15" s="60">
        <f t="shared" si="0"/>
        <v>34.661561841842435</v>
      </c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</row>
    <row r="16" spans="1:236" s="33" customFormat="1" ht="33.75" customHeight="1" x14ac:dyDescent="0.2">
      <c r="A16" s="59">
        <v>8</v>
      </c>
      <c r="B16" s="109" t="s">
        <v>63</v>
      </c>
      <c r="C16" s="61" t="s">
        <v>78</v>
      </c>
      <c r="D16" s="59" t="s">
        <v>26</v>
      </c>
      <c r="E16" s="62">
        <v>2</v>
      </c>
      <c r="F16" s="60">
        <v>2.2970354055174611</v>
      </c>
      <c r="G16" s="60">
        <f t="shared" si="0"/>
        <v>4.5940708110349222</v>
      </c>
    </row>
    <row r="17" spans="1:235" s="33" customFormat="1" ht="34.5" customHeight="1" x14ac:dyDescent="0.2">
      <c r="A17" s="59">
        <v>9</v>
      </c>
      <c r="B17" s="109" t="s">
        <v>102</v>
      </c>
      <c r="C17" s="61" t="s">
        <v>79</v>
      </c>
      <c r="D17" s="59" t="s">
        <v>26</v>
      </c>
      <c r="E17" s="62">
        <v>4</v>
      </c>
      <c r="F17" s="60">
        <v>1.2133867812899988</v>
      </c>
      <c r="G17" s="60">
        <f t="shared" si="0"/>
        <v>4.8535471251599951</v>
      </c>
    </row>
    <row r="18" spans="1:235" s="33" customFormat="1" ht="30.75" customHeight="1" x14ac:dyDescent="0.2">
      <c r="A18" s="59">
        <v>10</v>
      </c>
      <c r="B18" s="109" t="s">
        <v>102</v>
      </c>
      <c r="C18" s="61" t="s">
        <v>170</v>
      </c>
      <c r="D18" s="59" t="s">
        <v>26</v>
      </c>
      <c r="E18" s="62">
        <v>4</v>
      </c>
      <c r="F18" s="60">
        <v>1.804206973459503</v>
      </c>
      <c r="G18" s="60">
        <f t="shared" si="0"/>
        <v>7.2168278938380119</v>
      </c>
    </row>
    <row r="19" spans="1:235" s="33" customFormat="1" ht="33.75" customHeight="1" x14ac:dyDescent="0.2">
      <c r="A19" s="59">
        <v>11</v>
      </c>
      <c r="B19" s="109" t="s">
        <v>64</v>
      </c>
      <c r="C19" s="61" t="s">
        <v>80</v>
      </c>
      <c r="D19" s="59" t="s">
        <v>65</v>
      </c>
      <c r="E19" s="62">
        <v>0.8</v>
      </c>
      <c r="F19" s="60">
        <v>75.841658229234227</v>
      </c>
      <c r="G19" s="60">
        <f t="shared" si="0"/>
        <v>60.673326583387386</v>
      </c>
    </row>
    <row r="20" spans="1:235" s="33" customFormat="1" ht="18.75" customHeight="1" x14ac:dyDescent="0.25">
      <c r="A20" s="59">
        <v>12</v>
      </c>
      <c r="B20" s="70" t="s">
        <v>57</v>
      </c>
      <c r="C20" s="61" t="s">
        <v>171</v>
      </c>
      <c r="D20" s="59" t="s">
        <v>26</v>
      </c>
      <c r="E20" s="62">
        <v>2</v>
      </c>
      <c r="F20" s="60">
        <v>0.29030291516972911</v>
      </c>
      <c r="G20" s="60">
        <f t="shared" si="0"/>
        <v>0.58060583033945823</v>
      </c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</row>
    <row r="21" spans="1:235" s="33" customFormat="1" ht="17.25" customHeight="1" x14ac:dyDescent="0.25">
      <c r="A21" s="59">
        <v>13</v>
      </c>
      <c r="B21" s="70" t="s">
        <v>57</v>
      </c>
      <c r="C21" s="61" t="s">
        <v>173</v>
      </c>
      <c r="D21" s="59" t="s">
        <v>26</v>
      </c>
      <c r="E21" s="62">
        <v>10</v>
      </c>
      <c r="F21" s="60">
        <v>0.24191909597477423</v>
      </c>
      <c r="G21" s="60">
        <f t="shared" si="0"/>
        <v>2.4191909597477421</v>
      </c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</row>
    <row r="22" spans="1:235" s="33" customFormat="1" ht="42.75" customHeight="1" x14ac:dyDescent="0.2">
      <c r="A22" s="59">
        <v>14</v>
      </c>
      <c r="B22" s="70" t="s">
        <v>182</v>
      </c>
      <c r="C22" s="61" t="s">
        <v>192</v>
      </c>
      <c r="D22" s="59" t="s">
        <v>26</v>
      </c>
      <c r="E22" s="62">
        <v>1</v>
      </c>
      <c r="F22" s="60">
        <v>256.2259042108833</v>
      </c>
      <c r="G22" s="60">
        <f t="shared" si="0"/>
        <v>256.2259042108833</v>
      </c>
    </row>
    <row r="23" spans="1:235" s="33" customFormat="1" ht="21" customHeight="1" x14ac:dyDescent="0.2">
      <c r="A23" s="59"/>
      <c r="B23" s="109"/>
      <c r="C23" s="56" t="s">
        <v>46</v>
      </c>
      <c r="D23" s="59"/>
      <c r="E23" s="60"/>
      <c r="F23" s="60">
        <v>0</v>
      </c>
      <c r="G23" s="60">
        <f t="shared" si="0"/>
        <v>0</v>
      </c>
    </row>
    <row r="24" spans="1:235" s="33" customFormat="1" ht="19.5" customHeight="1" x14ac:dyDescent="0.2">
      <c r="A24" s="59">
        <v>15</v>
      </c>
      <c r="B24" s="109" t="s">
        <v>174</v>
      </c>
      <c r="C24" s="61" t="s">
        <v>175</v>
      </c>
      <c r="D24" s="59" t="s">
        <v>65</v>
      </c>
      <c r="E24" s="60">
        <v>0.36</v>
      </c>
      <c r="F24" s="60">
        <v>52.671778495656511</v>
      </c>
      <c r="G24" s="60">
        <f t="shared" si="0"/>
        <v>18.961840258436343</v>
      </c>
    </row>
    <row r="25" spans="1:235" s="33" customFormat="1" ht="19.5" customHeight="1" x14ac:dyDescent="0.2">
      <c r="A25" s="59">
        <v>16</v>
      </c>
      <c r="B25" s="109" t="s">
        <v>176</v>
      </c>
      <c r="C25" s="61" t="s">
        <v>177</v>
      </c>
      <c r="D25" s="59" t="s">
        <v>24</v>
      </c>
      <c r="E25" s="62">
        <v>3.6</v>
      </c>
      <c r="F25" s="60">
        <v>3.4236408107063774</v>
      </c>
      <c r="G25" s="60">
        <f t="shared" si="0"/>
        <v>12.325106918542959</v>
      </c>
    </row>
    <row r="26" spans="1:235" s="33" customFormat="1" ht="30" customHeight="1" x14ac:dyDescent="0.2">
      <c r="A26" s="59">
        <v>17</v>
      </c>
      <c r="B26" s="120" t="s">
        <v>179</v>
      </c>
      <c r="C26" s="61" t="s">
        <v>180</v>
      </c>
      <c r="D26" s="59" t="s">
        <v>26</v>
      </c>
      <c r="E26" s="62">
        <v>1</v>
      </c>
      <c r="F26" s="60">
        <v>1.0717338528083487</v>
      </c>
      <c r="G26" s="60">
        <f t="shared" si="0"/>
        <v>1.0717338528083487</v>
      </c>
    </row>
    <row r="27" spans="1:235" s="33" customFormat="1" ht="14.25" x14ac:dyDescent="0.2">
      <c r="A27" s="59"/>
      <c r="B27" s="120"/>
      <c r="C27" s="65" t="s">
        <v>181</v>
      </c>
      <c r="D27" s="59"/>
      <c r="E27" s="62"/>
      <c r="F27" s="60">
        <v>0</v>
      </c>
      <c r="G27" s="60">
        <f t="shared" si="0"/>
        <v>0</v>
      </c>
    </row>
    <row r="28" spans="1:235" s="33" customFormat="1" ht="27" x14ac:dyDescent="0.25">
      <c r="A28" s="59">
        <v>18</v>
      </c>
      <c r="B28" s="70" t="s">
        <v>185</v>
      </c>
      <c r="C28" s="61" t="s">
        <v>186</v>
      </c>
      <c r="D28" s="59" t="s">
        <v>56</v>
      </c>
      <c r="E28" s="62">
        <v>14</v>
      </c>
      <c r="F28" s="60">
        <v>1.0770853572203025</v>
      </c>
      <c r="G28" s="60">
        <f t="shared" si="0"/>
        <v>15.079195001084235</v>
      </c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</row>
    <row r="29" spans="1:235" s="58" customFormat="1" ht="17.25" customHeight="1" x14ac:dyDescent="0.2">
      <c r="A29" s="59">
        <v>19</v>
      </c>
      <c r="B29" s="121" t="s">
        <v>188</v>
      </c>
      <c r="C29" s="98" t="s">
        <v>187</v>
      </c>
      <c r="D29" s="59" t="s">
        <v>26</v>
      </c>
      <c r="E29" s="62">
        <v>3</v>
      </c>
      <c r="F29" s="60">
        <v>1.4825449997756752</v>
      </c>
      <c r="G29" s="60">
        <f t="shared" si="0"/>
        <v>4.4476349993270254</v>
      </c>
    </row>
    <row r="30" spans="1:235" s="57" customFormat="1" ht="30.75" customHeight="1" x14ac:dyDescent="0.2">
      <c r="A30" s="59">
        <v>20</v>
      </c>
      <c r="B30" s="109" t="s">
        <v>114</v>
      </c>
      <c r="C30" s="61" t="s">
        <v>195</v>
      </c>
      <c r="D30" s="59" t="s">
        <v>25</v>
      </c>
      <c r="E30" s="62">
        <v>14</v>
      </c>
      <c r="F30" s="60">
        <v>7.4683781772056168</v>
      </c>
      <c r="G30" s="60">
        <f t="shared" si="0"/>
        <v>104.55729448087864</v>
      </c>
    </row>
    <row r="31" spans="1:235" s="57" customFormat="1" ht="30.75" customHeight="1" x14ac:dyDescent="0.2">
      <c r="A31" s="59">
        <v>21</v>
      </c>
      <c r="B31" s="70" t="s">
        <v>190</v>
      </c>
      <c r="C31" s="61" t="s">
        <v>189</v>
      </c>
      <c r="D31" s="59" t="s">
        <v>26</v>
      </c>
      <c r="E31" s="62">
        <v>3</v>
      </c>
      <c r="F31" s="60">
        <v>8.9933048529827158</v>
      </c>
      <c r="G31" s="60">
        <f t="shared" si="0"/>
        <v>26.979914558948145</v>
      </c>
    </row>
    <row r="32" spans="1:235" s="57" customFormat="1" ht="30" customHeight="1" x14ac:dyDescent="0.2">
      <c r="A32" s="59">
        <v>22</v>
      </c>
      <c r="B32" s="70" t="s">
        <v>116</v>
      </c>
      <c r="C32" s="61" t="s">
        <v>117</v>
      </c>
      <c r="D32" s="59" t="s">
        <v>26</v>
      </c>
      <c r="E32" s="62">
        <v>1</v>
      </c>
      <c r="F32" s="60">
        <v>4.8464627238677496</v>
      </c>
      <c r="G32" s="60">
        <f t="shared" si="0"/>
        <v>4.8464627238677496</v>
      </c>
    </row>
    <row r="33" spans="1:7" s="57" customFormat="1" ht="14.25" x14ac:dyDescent="0.2">
      <c r="A33" s="59"/>
      <c r="B33" s="122"/>
      <c r="C33" s="56" t="s">
        <v>204</v>
      </c>
      <c r="D33" s="56"/>
      <c r="E33" s="56"/>
      <c r="F33" s="60"/>
      <c r="G33" s="6">
        <f>SUM(G8:G32)</f>
        <v>1150.7383744727974</v>
      </c>
    </row>
    <row r="34" spans="1:7" x14ac:dyDescent="0.2">
      <c r="A34" s="59"/>
      <c r="B34" s="70"/>
      <c r="C34" s="61" t="s">
        <v>203</v>
      </c>
      <c r="D34" s="59"/>
      <c r="E34" s="59"/>
      <c r="F34" s="60"/>
      <c r="G34" s="60">
        <f>G33*0.2</f>
        <v>230.14767489455949</v>
      </c>
    </row>
    <row r="35" spans="1:7" s="57" customFormat="1" ht="14.25" x14ac:dyDescent="0.2">
      <c r="A35" s="59"/>
      <c r="B35" s="70"/>
      <c r="C35" s="65" t="s">
        <v>204</v>
      </c>
      <c r="D35" s="59"/>
      <c r="E35" s="59"/>
      <c r="F35" s="60"/>
      <c r="G35" s="6">
        <f>SUM(G33:G34)</f>
        <v>1380.8860493673569</v>
      </c>
    </row>
    <row r="36" spans="1:7" ht="18" customHeight="1" x14ac:dyDescent="0.2">
      <c r="A36" s="68"/>
      <c r="C36" s="78"/>
      <c r="D36" s="68"/>
      <c r="E36" s="68"/>
      <c r="F36" s="68"/>
      <c r="G36" s="68"/>
    </row>
    <row r="37" spans="1:7" x14ac:dyDescent="0.2">
      <c r="A37" s="68"/>
      <c r="C37" s="68" t="s">
        <v>39</v>
      </c>
      <c r="D37" s="68"/>
      <c r="E37" s="68"/>
      <c r="F37" s="171" t="s">
        <v>82</v>
      </c>
      <c r="G37" s="171"/>
    </row>
  </sheetData>
  <mergeCells count="7">
    <mergeCell ref="C1:F1"/>
    <mergeCell ref="B2:G2"/>
    <mergeCell ref="B3:G3"/>
    <mergeCell ref="F37:G37"/>
    <mergeCell ref="B5:C5"/>
    <mergeCell ref="D5:E5"/>
    <mergeCell ref="C4:G4"/>
  </mergeCells>
  <printOptions horizontalCentered="1"/>
  <pageMargins left="0.31496062992125984" right="0.31496062992125984" top="0.70866141732283472" bottom="0.3149606299212598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բաց</vt:lpstr>
      <vt:lpstr>Amf-2</vt:lpstr>
      <vt:lpstr> օբյ 1</vt:lpstr>
      <vt:lpstr>1-1</vt:lpstr>
      <vt:lpstr>Лист1</vt:lpstr>
    </vt:vector>
  </TitlesOfParts>
  <Company>NewCalisto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NeoComp</dc:creator>
  <cp:lastModifiedBy>Пользователь</cp:lastModifiedBy>
  <cp:lastPrinted>2026-04-04T06:44:45Z</cp:lastPrinted>
  <dcterms:created xsi:type="dcterms:W3CDTF">2011-09-30T05:57:27Z</dcterms:created>
  <dcterms:modified xsi:type="dcterms:W3CDTF">2026-04-09T07:15:51Z</dcterms:modified>
</cp:coreProperties>
</file>